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4\2024 год\Центр\На сайт\"/>
    </mc:Choice>
  </mc:AlternateContent>
  <xr:revisionPtr revIDLastSave="0" documentId="13_ncr:1_{8D023711-D6B2-4964-A45C-5B10BBD8C193}" xr6:coauthVersionLast="36" xr6:coauthVersionMax="36" xr10:uidLastSave="{00000000-0000-0000-0000-000000000000}"/>
  <bookViews>
    <workbookView xWindow="480" yWindow="135" windowWidth="18885" windowHeight="843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'!$A$1:$Q$94</definedName>
  </definedNames>
  <calcPr calcId="191029"/>
</workbook>
</file>

<file path=xl/calcChain.xml><?xml version="1.0" encoding="utf-8"?>
<calcChain xmlns="http://schemas.openxmlformats.org/spreadsheetml/2006/main">
  <c r="K67" i="1" l="1"/>
  <c r="K66" i="1"/>
  <c r="K65" i="1"/>
  <c r="K64" i="1"/>
  <c r="K63" i="1"/>
  <c r="K62" i="1"/>
  <c r="K60" i="1"/>
  <c r="K59" i="1"/>
  <c r="K57" i="1"/>
  <c r="K56" i="1"/>
  <c r="K55" i="1"/>
  <c r="K54" i="1"/>
  <c r="K53" i="1"/>
  <c r="K52" i="1"/>
  <c r="K48" i="1"/>
  <c r="K43" i="1"/>
  <c r="N42" i="1"/>
  <c r="K42" i="1"/>
  <c r="N41" i="1"/>
  <c r="K41" i="1"/>
  <c r="N40" i="1"/>
  <c r="K40" i="1"/>
  <c r="N39" i="1"/>
  <c r="K39" i="1"/>
  <c r="N38" i="1"/>
  <c r="K38" i="1"/>
  <c r="N37" i="1"/>
  <c r="K37" i="1"/>
  <c r="N36" i="1"/>
  <c r="K36" i="1"/>
  <c r="N35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44" i="1" l="1"/>
  <c r="J36" i="1"/>
  <c r="J37" i="1"/>
  <c r="J35" i="1"/>
  <c r="J42" i="1"/>
  <c r="J40" i="1"/>
  <c r="J41" i="1"/>
  <c r="J38" i="1"/>
  <c r="J39" i="1"/>
  <c r="N49" i="1"/>
  <c r="K47" i="1"/>
  <c r="M45" i="1"/>
  <c r="O45" i="1"/>
  <c r="N47" i="1"/>
  <c r="J27" i="1"/>
  <c r="J31" i="1"/>
  <c r="J43" i="1"/>
  <c r="J54" i="1"/>
  <c r="J59" i="1"/>
  <c r="J63" i="1"/>
  <c r="J67" i="1"/>
  <c r="J24" i="1"/>
  <c r="J28" i="1"/>
  <c r="J32" i="1"/>
  <c r="J55" i="1"/>
  <c r="J60" i="1"/>
  <c r="J64" i="1"/>
  <c r="J25" i="1"/>
  <c r="J29" i="1"/>
  <c r="J33" i="1"/>
  <c r="J48" i="1"/>
  <c r="J56" i="1"/>
  <c r="J65" i="1"/>
  <c r="J26" i="1"/>
  <c r="J30" i="1"/>
  <c r="J34" i="1"/>
  <c r="J53" i="1"/>
  <c r="J57" i="1"/>
  <c r="J62" i="1"/>
  <c r="J66" i="1"/>
  <c r="K46" i="1"/>
  <c r="O49" i="1"/>
  <c r="K22" i="1"/>
  <c r="J23" i="1"/>
  <c r="J52" i="1"/>
  <c r="K51" i="1"/>
  <c r="N44" i="1"/>
  <c r="L45" i="1"/>
  <c r="N46" i="1"/>
  <c r="J44" i="1" l="1"/>
  <c r="K45" i="1"/>
  <c r="J46" i="1"/>
  <c r="K49" i="1"/>
  <c r="N45" i="1"/>
  <c r="J47" i="1"/>
  <c r="J51" i="1"/>
  <c r="J22" i="1"/>
  <c r="N50" i="1" l="1"/>
  <c r="J45" i="1"/>
  <c r="K50" i="1"/>
  <c r="K21" i="1" l="1"/>
  <c r="J50" i="1"/>
  <c r="J21" i="1" l="1"/>
  <c r="J78" i="1" l="1"/>
  <c r="J84" i="1"/>
  <c r="E61" i="1" l="1"/>
  <c r="H54" i="1" l="1"/>
  <c r="H67" i="1"/>
  <c r="H61" i="1"/>
  <c r="H53" i="1"/>
  <c r="H52" i="1" l="1"/>
  <c r="H35" i="1" l="1"/>
  <c r="H37" i="1"/>
  <c r="H56" i="1"/>
  <c r="H42" i="1"/>
  <c r="H40" i="1"/>
  <c r="H36" i="1"/>
  <c r="H39" i="1"/>
  <c r="H41" i="1"/>
  <c r="H38" i="1"/>
  <c r="H55" i="1" l="1"/>
  <c r="H28" i="1"/>
  <c r="H27" i="1"/>
  <c r="H25" i="1"/>
  <c r="H26" i="1"/>
  <c r="H24" i="1"/>
  <c r="H51" i="1" l="1"/>
  <c r="H47" i="1" l="1"/>
  <c r="H44" i="1" l="1"/>
  <c r="H64" i="1" l="1"/>
  <c r="H65" i="1"/>
  <c r="H66" i="1"/>
  <c r="H63" i="1"/>
  <c r="F62" i="1"/>
  <c r="H62" i="1" l="1"/>
  <c r="H59" i="1" l="1"/>
  <c r="E67" i="1" l="1"/>
  <c r="E66" i="1"/>
  <c r="E65" i="1"/>
  <c r="E64" i="1"/>
  <c r="E63" i="1"/>
  <c r="E59" i="1"/>
  <c r="E56" i="1"/>
  <c r="E55" i="1"/>
  <c r="E54" i="1"/>
  <c r="E53" i="1"/>
  <c r="E52" i="1"/>
  <c r="E47" i="1"/>
  <c r="E42" i="1"/>
  <c r="E41" i="1"/>
  <c r="E40" i="1"/>
  <c r="E39" i="1"/>
  <c r="E38" i="1"/>
  <c r="E37" i="1"/>
  <c r="E36" i="1"/>
  <c r="E35" i="1"/>
  <c r="E28" i="1"/>
  <c r="E27" i="1"/>
  <c r="E26" i="1"/>
  <c r="E25" i="1"/>
  <c r="E24" i="1"/>
  <c r="D59" i="1" l="1"/>
  <c r="D67" i="1"/>
  <c r="D64" i="1"/>
  <c r="D66" i="1"/>
  <c r="D65" i="1"/>
  <c r="E60" i="1"/>
  <c r="H60" i="1"/>
  <c r="E51" i="1"/>
  <c r="E62" i="1"/>
  <c r="D63" i="1"/>
  <c r="D60" i="1" l="1"/>
  <c r="D62" i="1"/>
  <c r="E57" i="1" l="1"/>
  <c r="H57" i="1"/>
  <c r="D54" i="1"/>
  <c r="D53" i="1"/>
  <c r="D52" i="1"/>
  <c r="I51" i="1"/>
  <c r="G51" i="1"/>
  <c r="F51" i="1"/>
  <c r="D57" i="1" l="1"/>
  <c r="D51" i="1"/>
  <c r="D42" i="1" l="1"/>
  <c r="D41" i="1"/>
  <c r="D40" i="1"/>
  <c r="D39" i="1"/>
  <c r="D38" i="1"/>
  <c r="D37" i="1"/>
  <c r="D36" i="1"/>
  <c r="D35" i="1"/>
  <c r="D28" i="1" l="1"/>
  <c r="D27" i="1"/>
  <c r="D26" i="1"/>
  <c r="D25" i="1"/>
  <c r="D24" i="1"/>
  <c r="H34" i="1" l="1"/>
  <c r="H29" i="1" l="1"/>
  <c r="E33" i="1"/>
  <c r="H33" i="1"/>
  <c r="E32" i="1"/>
  <c r="H32" i="1"/>
  <c r="E34" i="1"/>
  <c r="E29" i="1"/>
  <c r="H43" i="1" l="1"/>
  <c r="H48" i="1"/>
  <c r="E43" i="1"/>
  <c r="E48" i="1"/>
  <c r="G30" i="1"/>
  <c r="H31" i="1"/>
  <c r="H30" i="1" l="1"/>
  <c r="E44" i="1"/>
  <c r="F30" i="1"/>
  <c r="I30" i="1"/>
  <c r="H23" i="1" l="1"/>
  <c r="E23" i="1"/>
  <c r="E31" i="1"/>
  <c r="E30" i="1"/>
  <c r="H22" i="1" l="1"/>
  <c r="E22" i="1"/>
  <c r="D30" i="1"/>
  <c r="I22" i="1"/>
  <c r="G22" i="1"/>
  <c r="F22" i="1"/>
  <c r="D22" i="1"/>
  <c r="G45" i="1" l="1"/>
  <c r="I45" i="1"/>
  <c r="H49" i="1" l="1"/>
  <c r="H46" i="1" l="1"/>
  <c r="F45" i="1"/>
  <c r="E46" i="1"/>
  <c r="E45" i="1" l="1"/>
  <c r="I49" i="1"/>
  <c r="H45" i="1"/>
  <c r="D45" i="1"/>
  <c r="E49" i="1" l="1"/>
  <c r="G21" i="1" l="1"/>
  <c r="F21" i="1" l="1"/>
  <c r="H50" i="1"/>
  <c r="H21" i="1" l="1"/>
  <c r="I21" i="1" l="1"/>
  <c r="D50" i="1"/>
  <c r="E50" i="1"/>
  <c r="E21" i="1" l="1"/>
  <c r="D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Михеева Екатерина Николаевна</author>
  </authors>
  <commentList>
    <comment ref="I35" authorId="0" shapeId="0" xr:uid="{779DD7D4-08AE-4611-B0F3-A7B8017A499E}">
      <text>
        <r>
          <rPr>
            <b/>
            <sz val="9"/>
            <color indexed="81"/>
            <rFont val="Tahoma"/>
            <family val="2"/>
            <charset val="204"/>
          </rPr>
          <t>Михеева Екатерина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добавить ЕИО</t>
        </r>
      </text>
    </comment>
    <comment ref="K78" authorId="0" shapeId="0" xr:uid="{0C5CA98C-DEE2-46C7-BE9F-1C4DA69221A7}">
      <text>
        <r>
          <rPr>
            <b/>
            <sz val="9"/>
            <color indexed="81"/>
            <rFont val="Tahoma"/>
            <family val="2"/>
            <charset val="204"/>
          </rPr>
          <t>Михеева Екатерина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меняй квартал!!</t>
        </r>
      </text>
    </comment>
  </commentList>
</comments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<sst xmlns="http://schemas.openxmlformats.org/spreadsheetml/2006/main" count="270" uniqueCount="137">
  <si>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</si>
  <si>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</si>
  <si>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</si>
  <si>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</si>
  <si>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</si>
  <si>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</si>
  <si>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</si>
  <si>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</si>
  <si>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</si>
  <si>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</si>
  <si>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</si>
  <si>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</si>
  <si>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</si>
  <si>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</si>
  <si>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</si>
  <si>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</si>
  <si>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</si>
  <si>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</si>
  <si>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</si>
  <si>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</si>
  <si>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</si>
  <si>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</si>
  <si>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</si>
  <si>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</si>
  <si>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</si>
  <si>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</si>
  <si>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</si>
  <si>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</si>
  <si>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</si>
  <si>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</si>
  <si>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</si>
  <si>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</si>
  <si>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</si>
  <si>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</si>
  <si>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</si>
  <si>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</si>
  <si>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</si>
  <si>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</si>
  <si>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</si>
  <si>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</si>
  <si>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</si>
  <si>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</si>
  <si>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</si>
  <si>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</si>
  <si>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</si>
  <si>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</si>
  <si>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</si>
  <si>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</si>
  <si>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</si>
  <si>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</si>
  <si>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</si>
  <si>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</si>
  <si>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</si>
  <si>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</si>
  <si>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</si>
  <si>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</si>
  <si>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</si>
  <si>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</si>
  <si>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</si>
  <si>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</si>
  <si>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</si>
  <si>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</si>
  <si>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</si>
  <si>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</si>
  <si>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</si>
  <si>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</si>
  <si>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</si>
  <si>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</si>
  <si>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</si>
  <si>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</si>
  <si>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</si>
  <si>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</si>
  <si>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</si>
  <si>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</si>
  <si>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</si>
  <si>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</si>
  <si>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</si>
  <si>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</si>
  <si>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</si>
  <si>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</si>
  <si>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</si>
  <si>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</si>
  <si>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</si>
  <si>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</si>
  <si>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</si>
  <si>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</si>
  <si>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</si>
  <si>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</si>
  <si>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</si>
  <si>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</si>
  <si>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</si>
  <si>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</si>
  <si>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</si>
  <si>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</si>
  <si>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</si>
  <si>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</si>
  <si>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</si>
  <si>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</si>
  <si>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</si>
  <si>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</si>
  <si>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</si>
  <si>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</si>
  <si>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</si>
  <si>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</si>
  <si>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</si>
  <si>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</si>
  <si>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</si>
  <si>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</si>
  <si>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</si>
  <si>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</si>
  <si>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</si>
  <si>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</si>
  <si>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</si>
  <si>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</si>
  <si>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</si>
  <si>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</si>
  <si>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</si>
  <si>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</si>
  <si>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</si>
  <si>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</si>
  <si>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</si>
  <si>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</si>
  <si>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</si>
  <si>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</si>
  <si>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</si>
  <si>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</si>
  <si>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</si>
  <si>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</si>
  <si>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</si>
  <si>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</si>
  <si>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</si>
  <si>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</si>
  <si>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</si>
  <si>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</si>
  <si>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</si>
  <si>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</si>
  <si>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4 кв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</si>
</sst>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00"/>
    <numFmt numFmtId="165" formatCode="#,##0.0000"/>
    <numFmt numFmtId="166" formatCode="0.0%"/>
    <numFmt numFmtId="167" formatCode="_-* #,##0.00_р_._-;\-* #,##0.00_р_._-;_-* &quot;-&quot;??_р_._-;_-@_-"/>
    <numFmt numFmtId="171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6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4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3" fontId="4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left"/>
    </xf>
    <xf numFmtId="171" fontId="4" fillId="0" borderId="2" xfId="40" applyNumberFormat="1" applyFont="1" applyFill="1" applyBorder="1" applyAlignment="1">
      <alignment horizontal="center" vertical="center"/>
    </xf>
    <xf numFmtId="171" fontId="3" fillId="0" borderId="6" xfId="40" applyNumberFormat="1" applyFont="1" applyFill="1" applyBorder="1" applyAlignment="1">
      <alignment vertical="center"/>
    </xf>
    <xf numFmtId="171" fontId="4" fillId="0" borderId="3" xfId="40" applyNumberFormat="1" applyFont="1" applyFill="1" applyBorder="1" applyAlignment="1">
      <alignment horizontal="center" vertical="center"/>
    </xf>
    <xf numFmtId="0" fontId="13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43" fontId="3" fillId="0" borderId="0" xfId="40" applyFont="1" applyFill="1" applyBorder="1" applyAlignment="1">
      <alignment horizontal="center" vertical="center"/>
    </xf>
    <xf numFmtId="0" fontId="4" fillId="0" borderId="5" xfId="1" applyNumberFormat="1" applyFont="1" applyBorder="1" applyAlignment="1">
      <alignment vertical="center" wrapText="1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T99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J80" sqref="J80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3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22.140625" style="3" customWidth="1"/>
    <col min="17" max="72" width="0.85546875" style="55"/>
    <col min="73" max="222" width="0.85546875" style="3"/>
    <col min="223" max="223" width="47.140625" style="3" customWidth="1"/>
    <col min="224" max="224" width="13" style="3" customWidth="1"/>
    <col min="225" max="225" width="8.5703125" style="3" customWidth="1"/>
    <col min="226" max="226" width="13.7109375" style="3" customWidth="1"/>
    <col min="227" max="227" width="17.140625" style="3" customWidth="1"/>
    <col min="228" max="228" width="13.85546875" style="3" customWidth="1"/>
    <col min="229" max="229" width="13.140625" style="3" customWidth="1"/>
    <col min="230" max="230" width="15" style="3" customWidth="1"/>
    <col min="231" max="231" width="11.140625" style="3" customWidth="1"/>
    <col min="232" max="232" width="15.5703125" style="3" customWidth="1"/>
    <col min="233" max="233" width="12.7109375" style="3" customWidth="1"/>
    <col min="234" max="234" width="15.5703125" style="3" customWidth="1"/>
    <col min="235" max="236" width="13.85546875" style="3" customWidth="1"/>
    <col min="237" max="237" width="12.5703125" style="3" customWidth="1"/>
    <col min="238" max="238" width="26.140625" style="3" customWidth="1"/>
    <col min="239" max="478" width="0.85546875" style="3"/>
    <col min="479" max="479" width="47.140625" style="3" customWidth="1"/>
    <col min="480" max="480" width="13" style="3" customWidth="1"/>
    <col min="481" max="481" width="8.5703125" style="3" customWidth="1"/>
    <col min="482" max="482" width="13.7109375" style="3" customWidth="1"/>
    <col min="483" max="483" width="17.140625" style="3" customWidth="1"/>
    <col min="484" max="484" width="13.85546875" style="3" customWidth="1"/>
    <col min="485" max="485" width="13.140625" style="3" customWidth="1"/>
    <col min="486" max="486" width="15" style="3" customWidth="1"/>
    <col min="487" max="487" width="11.140625" style="3" customWidth="1"/>
    <col min="488" max="488" width="15.5703125" style="3" customWidth="1"/>
    <col min="489" max="489" width="12.7109375" style="3" customWidth="1"/>
    <col min="490" max="490" width="15.5703125" style="3" customWidth="1"/>
    <col min="491" max="492" width="13.85546875" style="3" customWidth="1"/>
    <col min="493" max="493" width="12.5703125" style="3" customWidth="1"/>
    <col min="494" max="494" width="26.140625" style="3" customWidth="1"/>
    <col min="495" max="734" width="0.85546875" style="3"/>
    <col min="735" max="735" width="47.140625" style="3" customWidth="1"/>
    <col min="736" max="736" width="13" style="3" customWidth="1"/>
    <col min="737" max="737" width="8.5703125" style="3" customWidth="1"/>
    <col min="738" max="738" width="13.7109375" style="3" customWidth="1"/>
    <col min="739" max="739" width="17.140625" style="3" customWidth="1"/>
    <col min="740" max="740" width="13.85546875" style="3" customWidth="1"/>
    <col min="741" max="741" width="13.140625" style="3" customWidth="1"/>
    <col min="742" max="742" width="15" style="3" customWidth="1"/>
    <col min="743" max="743" width="11.140625" style="3" customWidth="1"/>
    <col min="744" max="744" width="15.5703125" style="3" customWidth="1"/>
    <col min="745" max="745" width="12.7109375" style="3" customWidth="1"/>
    <col min="746" max="746" width="15.5703125" style="3" customWidth="1"/>
    <col min="747" max="748" width="13.85546875" style="3" customWidth="1"/>
    <col min="749" max="749" width="12.5703125" style="3" customWidth="1"/>
    <col min="750" max="750" width="26.140625" style="3" customWidth="1"/>
    <col min="751" max="990" width="0.85546875" style="3"/>
    <col min="991" max="991" width="47.140625" style="3" customWidth="1"/>
    <col min="992" max="992" width="13" style="3" customWidth="1"/>
    <col min="993" max="993" width="8.5703125" style="3" customWidth="1"/>
    <col min="994" max="994" width="13.7109375" style="3" customWidth="1"/>
    <col min="995" max="995" width="17.140625" style="3" customWidth="1"/>
    <col min="996" max="996" width="13.85546875" style="3" customWidth="1"/>
    <col min="997" max="997" width="13.140625" style="3" customWidth="1"/>
    <col min="998" max="998" width="15" style="3" customWidth="1"/>
    <col min="999" max="999" width="11.140625" style="3" customWidth="1"/>
    <col min="1000" max="1000" width="15.5703125" style="3" customWidth="1"/>
    <col min="1001" max="1001" width="12.7109375" style="3" customWidth="1"/>
    <col min="1002" max="1002" width="15.5703125" style="3" customWidth="1"/>
    <col min="1003" max="1004" width="13.85546875" style="3" customWidth="1"/>
    <col min="1005" max="1005" width="12.5703125" style="3" customWidth="1"/>
    <col min="1006" max="1006" width="26.140625" style="3" customWidth="1"/>
    <col min="1007" max="1246" width="0.85546875" style="3"/>
    <col min="1247" max="1247" width="47.140625" style="3" customWidth="1"/>
    <col min="1248" max="1248" width="13" style="3" customWidth="1"/>
    <col min="1249" max="1249" width="8.5703125" style="3" customWidth="1"/>
    <col min="1250" max="1250" width="13.7109375" style="3" customWidth="1"/>
    <col min="1251" max="1251" width="17.140625" style="3" customWidth="1"/>
    <col min="1252" max="1252" width="13.85546875" style="3" customWidth="1"/>
    <col min="1253" max="1253" width="13.140625" style="3" customWidth="1"/>
    <col min="1254" max="1254" width="15" style="3" customWidth="1"/>
    <col min="1255" max="1255" width="11.140625" style="3" customWidth="1"/>
    <col min="1256" max="1256" width="15.5703125" style="3" customWidth="1"/>
    <col min="1257" max="1257" width="12.7109375" style="3" customWidth="1"/>
    <col min="1258" max="1258" width="15.5703125" style="3" customWidth="1"/>
    <col min="1259" max="1260" width="13.85546875" style="3" customWidth="1"/>
    <col min="1261" max="1261" width="12.5703125" style="3" customWidth="1"/>
    <col min="1262" max="1262" width="26.140625" style="3" customWidth="1"/>
    <col min="1263" max="1502" width="0.85546875" style="3"/>
    <col min="1503" max="1503" width="47.140625" style="3" customWidth="1"/>
    <col min="1504" max="1504" width="13" style="3" customWidth="1"/>
    <col min="1505" max="1505" width="8.5703125" style="3" customWidth="1"/>
    <col min="1506" max="1506" width="13.7109375" style="3" customWidth="1"/>
    <col min="1507" max="1507" width="17.140625" style="3" customWidth="1"/>
    <col min="1508" max="1508" width="13.85546875" style="3" customWidth="1"/>
    <col min="1509" max="1509" width="13.140625" style="3" customWidth="1"/>
    <col min="1510" max="1510" width="15" style="3" customWidth="1"/>
    <col min="1511" max="1511" width="11.140625" style="3" customWidth="1"/>
    <col min="1512" max="1512" width="15.5703125" style="3" customWidth="1"/>
    <col min="1513" max="1513" width="12.7109375" style="3" customWidth="1"/>
    <col min="1514" max="1514" width="15.5703125" style="3" customWidth="1"/>
    <col min="1515" max="1516" width="13.85546875" style="3" customWidth="1"/>
    <col min="1517" max="1517" width="12.5703125" style="3" customWidth="1"/>
    <col min="1518" max="1518" width="26.140625" style="3" customWidth="1"/>
    <col min="1519" max="1758" width="0.85546875" style="3"/>
    <col min="1759" max="1759" width="47.140625" style="3" customWidth="1"/>
    <col min="1760" max="1760" width="13" style="3" customWidth="1"/>
    <col min="1761" max="1761" width="8.5703125" style="3" customWidth="1"/>
    <col min="1762" max="1762" width="13.7109375" style="3" customWidth="1"/>
    <col min="1763" max="1763" width="17.140625" style="3" customWidth="1"/>
    <col min="1764" max="1764" width="13.85546875" style="3" customWidth="1"/>
    <col min="1765" max="1765" width="13.140625" style="3" customWidth="1"/>
    <col min="1766" max="1766" width="15" style="3" customWidth="1"/>
    <col min="1767" max="1767" width="11.140625" style="3" customWidth="1"/>
    <col min="1768" max="1768" width="15.5703125" style="3" customWidth="1"/>
    <col min="1769" max="1769" width="12.7109375" style="3" customWidth="1"/>
    <col min="1770" max="1770" width="15.5703125" style="3" customWidth="1"/>
    <col min="1771" max="1772" width="13.85546875" style="3" customWidth="1"/>
    <col min="1773" max="1773" width="12.5703125" style="3" customWidth="1"/>
    <col min="1774" max="1774" width="26.140625" style="3" customWidth="1"/>
    <col min="1775" max="2014" width="0.85546875" style="3"/>
    <col min="2015" max="2015" width="47.140625" style="3" customWidth="1"/>
    <col min="2016" max="2016" width="13" style="3" customWidth="1"/>
    <col min="2017" max="2017" width="8.5703125" style="3" customWidth="1"/>
    <col min="2018" max="2018" width="13.7109375" style="3" customWidth="1"/>
    <col min="2019" max="2019" width="17.140625" style="3" customWidth="1"/>
    <col min="2020" max="2020" width="13.85546875" style="3" customWidth="1"/>
    <col min="2021" max="2021" width="13.140625" style="3" customWidth="1"/>
    <col min="2022" max="2022" width="15" style="3" customWidth="1"/>
    <col min="2023" max="2023" width="11.140625" style="3" customWidth="1"/>
    <col min="2024" max="2024" width="15.5703125" style="3" customWidth="1"/>
    <col min="2025" max="2025" width="12.7109375" style="3" customWidth="1"/>
    <col min="2026" max="2026" width="15.5703125" style="3" customWidth="1"/>
    <col min="2027" max="2028" width="13.85546875" style="3" customWidth="1"/>
    <col min="2029" max="2029" width="12.5703125" style="3" customWidth="1"/>
    <col min="2030" max="2030" width="26.140625" style="3" customWidth="1"/>
    <col min="2031" max="2270" width="0.85546875" style="3"/>
    <col min="2271" max="2271" width="47.140625" style="3" customWidth="1"/>
    <col min="2272" max="2272" width="13" style="3" customWidth="1"/>
    <col min="2273" max="2273" width="8.5703125" style="3" customWidth="1"/>
    <col min="2274" max="2274" width="13.7109375" style="3" customWidth="1"/>
    <col min="2275" max="2275" width="17.140625" style="3" customWidth="1"/>
    <col min="2276" max="2276" width="13.85546875" style="3" customWidth="1"/>
    <col min="2277" max="2277" width="13.140625" style="3" customWidth="1"/>
    <col min="2278" max="2278" width="15" style="3" customWidth="1"/>
    <col min="2279" max="2279" width="11.140625" style="3" customWidth="1"/>
    <col min="2280" max="2280" width="15.5703125" style="3" customWidth="1"/>
    <col min="2281" max="2281" width="12.7109375" style="3" customWidth="1"/>
    <col min="2282" max="2282" width="15.5703125" style="3" customWidth="1"/>
    <col min="2283" max="2284" width="13.85546875" style="3" customWidth="1"/>
    <col min="2285" max="2285" width="12.5703125" style="3" customWidth="1"/>
    <col min="2286" max="2286" width="26.140625" style="3" customWidth="1"/>
    <col min="2287" max="2526" width="0.85546875" style="3"/>
    <col min="2527" max="2527" width="47.140625" style="3" customWidth="1"/>
    <col min="2528" max="2528" width="13" style="3" customWidth="1"/>
    <col min="2529" max="2529" width="8.5703125" style="3" customWidth="1"/>
    <col min="2530" max="2530" width="13.7109375" style="3" customWidth="1"/>
    <col min="2531" max="2531" width="17.140625" style="3" customWidth="1"/>
    <col min="2532" max="2532" width="13.85546875" style="3" customWidth="1"/>
    <col min="2533" max="2533" width="13.140625" style="3" customWidth="1"/>
    <col min="2534" max="2534" width="15" style="3" customWidth="1"/>
    <col min="2535" max="2535" width="11.140625" style="3" customWidth="1"/>
    <col min="2536" max="2536" width="15.5703125" style="3" customWidth="1"/>
    <col min="2537" max="2537" width="12.7109375" style="3" customWidth="1"/>
    <col min="2538" max="2538" width="15.5703125" style="3" customWidth="1"/>
    <col min="2539" max="2540" width="13.85546875" style="3" customWidth="1"/>
    <col min="2541" max="2541" width="12.5703125" style="3" customWidth="1"/>
    <col min="2542" max="2542" width="26.140625" style="3" customWidth="1"/>
    <col min="2543" max="2782" width="0.85546875" style="3"/>
    <col min="2783" max="2783" width="47.140625" style="3" customWidth="1"/>
    <col min="2784" max="2784" width="13" style="3" customWidth="1"/>
    <col min="2785" max="2785" width="8.5703125" style="3" customWidth="1"/>
    <col min="2786" max="2786" width="13.7109375" style="3" customWidth="1"/>
    <col min="2787" max="2787" width="17.140625" style="3" customWidth="1"/>
    <col min="2788" max="2788" width="13.85546875" style="3" customWidth="1"/>
    <col min="2789" max="2789" width="13.140625" style="3" customWidth="1"/>
    <col min="2790" max="2790" width="15" style="3" customWidth="1"/>
    <col min="2791" max="2791" width="11.140625" style="3" customWidth="1"/>
    <col min="2792" max="2792" width="15.5703125" style="3" customWidth="1"/>
    <col min="2793" max="2793" width="12.7109375" style="3" customWidth="1"/>
    <col min="2794" max="2794" width="15.5703125" style="3" customWidth="1"/>
    <col min="2795" max="2796" width="13.85546875" style="3" customWidth="1"/>
    <col min="2797" max="2797" width="12.5703125" style="3" customWidth="1"/>
    <col min="2798" max="2798" width="26.140625" style="3" customWidth="1"/>
    <col min="2799" max="3038" width="0.85546875" style="3"/>
    <col min="3039" max="3039" width="47.140625" style="3" customWidth="1"/>
    <col min="3040" max="3040" width="13" style="3" customWidth="1"/>
    <col min="3041" max="3041" width="8.5703125" style="3" customWidth="1"/>
    <col min="3042" max="3042" width="13.7109375" style="3" customWidth="1"/>
    <col min="3043" max="3043" width="17.140625" style="3" customWidth="1"/>
    <col min="3044" max="3044" width="13.85546875" style="3" customWidth="1"/>
    <col min="3045" max="3045" width="13.140625" style="3" customWidth="1"/>
    <col min="3046" max="3046" width="15" style="3" customWidth="1"/>
    <col min="3047" max="3047" width="11.140625" style="3" customWidth="1"/>
    <col min="3048" max="3048" width="15.5703125" style="3" customWidth="1"/>
    <col min="3049" max="3049" width="12.7109375" style="3" customWidth="1"/>
    <col min="3050" max="3050" width="15.5703125" style="3" customWidth="1"/>
    <col min="3051" max="3052" width="13.85546875" style="3" customWidth="1"/>
    <col min="3053" max="3053" width="12.5703125" style="3" customWidth="1"/>
    <col min="3054" max="3054" width="26.140625" style="3" customWidth="1"/>
    <col min="3055" max="3294" width="0.85546875" style="3"/>
    <col min="3295" max="3295" width="47.140625" style="3" customWidth="1"/>
    <col min="3296" max="3296" width="13" style="3" customWidth="1"/>
    <col min="3297" max="3297" width="8.5703125" style="3" customWidth="1"/>
    <col min="3298" max="3298" width="13.7109375" style="3" customWidth="1"/>
    <col min="3299" max="3299" width="17.140625" style="3" customWidth="1"/>
    <col min="3300" max="3300" width="13.85546875" style="3" customWidth="1"/>
    <col min="3301" max="3301" width="13.140625" style="3" customWidth="1"/>
    <col min="3302" max="3302" width="15" style="3" customWidth="1"/>
    <col min="3303" max="3303" width="11.140625" style="3" customWidth="1"/>
    <col min="3304" max="3304" width="15.5703125" style="3" customWidth="1"/>
    <col min="3305" max="3305" width="12.7109375" style="3" customWidth="1"/>
    <col min="3306" max="3306" width="15.5703125" style="3" customWidth="1"/>
    <col min="3307" max="3308" width="13.85546875" style="3" customWidth="1"/>
    <col min="3309" max="3309" width="12.5703125" style="3" customWidth="1"/>
    <col min="3310" max="3310" width="26.140625" style="3" customWidth="1"/>
    <col min="3311" max="3550" width="0.85546875" style="3"/>
    <col min="3551" max="3551" width="47.140625" style="3" customWidth="1"/>
    <col min="3552" max="3552" width="13" style="3" customWidth="1"/>
    <col min="3553" max="3553" width="8.5703125" style="3" customWidth="1"/>
    <col min="3554" max="3554" width="13.7109375" style="3" customWidth="1"/>
    <col min="3555" max="3555" width="17.140625" style="3" customWidth="1"/>
    <col min="3556" max="3556" width="13.85546875" style="3" customWidth="1"/>
    <col min="3557" max="3557" width="13.140625" style="3" customWidth="1"/>
    <col min="3558" max="3558" width="15" style="3" customWidth="1"/>
    <col min="3559" max="3559" width="11.140625" style="3" customWidth="1"/>
    <col min="3560" max="3560" width="15.5703125" style="3" customWidth="1"/>
    <col min="3561" max="3561" width="12.7109375" style="3" customWidth="1"/>
    <col min="3562" max="3562" width="15.5703125" style="3" customWidth="1"/>
    <col min="3563" max="3564" width="13.85546875" style="3" customWidth="1"/>
    <col min="3565" max="3565" width="12.5703125" style="3" customWidth="1"/>
    <col min="3566" max="3566" width="26.140625" style="3" customWidth="1"/>
    <col min="3567" max="3806" width="0.85546875" style="3"/>
    <col min="3807" max="3807" width="47.140625" style="3" customWidth="1"/>
    <col min="3808" max="3808" width="13" style="3" customWidth="1"/>
    <col min="3809" max="3809" width="8.5703125" style="3" customWidth="1"/>
    <col min="3810" max="3810" width="13.7109375" style="3" customWidth="1"/>
    <col min="3811" max="3811" width="17.140625" style="3" customWidth="1"/>
    <col min="3812" max="3812" width="13.85546875" style="3" customWidth="1"/>
    <col min="3813" max="3813" width="13.140625" style="3" customWidth="1"/>
    <col min="3814" max="3814" width="15" style="3" customWidth="1"/>
    <col min="3815" max="3815" width="11.140625" style="3" customWidth="1"/>
    <col min="3816" max="3816" width="15.5703125" style="3" customWidth="1"/>
    <col min="3817" max="3817" width="12.7109375" style="3" customWidth="1"/>
    <col min="3818" max="3818" width="15.5703125" style="3" customWidth="1"/>
    <col min="3819" max="3820" width="13.85546875" style="3" customWidth="1"/>
    <col min="3821" max="3821" width="12.5703125" style="3" customWidth="1"/>
    <col min="3822" max="3822" width="26.140625" style="3" customWidth="1"/>
    <col min="3823" max="4062" width="0.85546875" style="3"/>
    <col min="4063" max="4063" width="47.140625" style="3" customWidth="1"/>
    <col min="4064" max="4064" width="13" style="3" customWidth="1"/>
    <col min="4065" max="4065" width="8.5703125" style="3" customWidth="1"/>
    <col min="4066" max="4066" width="13.7109375" style="3" customWidth="1"/>
    <col min="4067" max="4067" width="17.140625" style="3" customWidth="1"/>
    <col min="4068" max="4068" width="13.85546875" style="3" customWidth="1"/>
    <col min="4069" max="4069" width="13.140625" style="3" customWidth="1"/>
    <col min="4070" max="4070" width="15" style="3" customWidth="1"/>
    <col min="4071" max="4071" width="11.140625" style="3" customWidth="1"/>
    <col min="4072" max="4072" width="15.5703125" style="3" customWidth="1"/>
    <col min="4073" max="4073" width="12.7109375" style="3" customWidth="1"/>
    <col min="4074" max="4074" width="15.5703125" style="3" customWidth="1"/>
    <col min="4075" max="4076" width="13.85546875" style="3" customWidth="1"/>
    <col min="4077" max="4077" width="12.5703125" style="3" customWidth="1"/>
    <col min="4078" max="4078" width="26.140625" style="3" customWidth="1"/>
    <col min="4079" max="4318" width="0.85546875" style="3"/>
    <col min="4319" max="4319" width="47.140625" style="3" customWidth="1"/>
    <col min="4320" max="4320" width="13" style="3" customWidth="1"/>
    <col min="4321" max="4321" width="8.5703125" style="3" customWidth="1"/>
    <col min="4322" max="4322" width="13.7109375" style="3" customWidth="1"/>
    <col min="4323" max="4323" width="17.140625" style="3" customWidth="1"/>
    <col min="4324" max="4324" width="13.85546875" style="3" customWidth="1"/>
    <col min="4325" max="4325" width="13.140625" style="3" customWidth="1"/>
    <col min="4326" max="4326" width="15" style="3" customWidth="1"/>
    <col min="4327" max="4327" width="11.140625" style="3" customWidth="1"/>
    <col min="4328" max="4328" width="15.5703125" style="3" customWidth="1"/>
    <col min="4329" max="4329" width="12.7109375" style="3" customWidth="1"/>
    <col min="4330" max="4330" width="15.5703125" style="3" customWidth="1"/>
    <col min="4331" max="4332" width="13.85546875" style="3" customWidth="1"/>
    <col min="4333" max="4333" width="12.5703125" style="3" customWidth="1"/>
    <col min="4334" max="4334" width="26.140625" style="3" customWidth="1"/>
    <col min="4335" max="4574" width="0.85546875" style="3"/>
    <col min="4575" max="4575" width="47.140625" style="3" customWidth="1"/>
    <col min="4576" max="4576" width="13" style="3" customWidth="1"/>
    <col min="4577" max="4577" width="8.5703125" style="3" customWidth="1"/>
    <col min="4578" max="4578" width="13.7109375" style="3" customWidth="1"/>
    <col min="4579" max="4579" width="17.140625" style="3" customWidth="1"/>
    <col min="4580" max="4580" width="13.85546875" style="3" customWidth="1"/>
    <col min="4581" max="4581" width="13.140625" style="3" customWidth="1"/>
    <col min="4582" max="4582" width="15" style="3" customWidth="1"/>
    <col min="4583" max="4583" width="11.140625" style="3" customWidth="1"/>
    <col min="4584" max="4584" width="15.5703125" style="3" customWidth="1"/>
    <col min="4585" max="4585" width="12.7109375" style="3" customWidth="1"/>
    <col min="4586" max="4586" width="15.5703125" style="3" customWidth="1"/>
    <col min="4587" max="4588" width="13.85546875" style="3" customWidth="1"/>
    <col min="4589" max="4589" width="12.5703125" style="3" customWidth="1"/>
    <col min="4590" max="4590" width="26.140625" style="3" customWidth="1"/>
    <col min="4591" max="4830" width="0.85546875" style="3"/>
    <col min="4831" max="4831" width="47.140625" style="3" customWidth="1"/>
    <col min="4832" max="4832" width="13" style="3" customWidth="1"/>
    <col min="4833" max="4833" width="8.5703125" style="3" customWidth="1"/>
    <col min="4834" max="4834" width="13.7109375" style="3" customWidth="1"/>
    <col min="4835" max="4835" width="17.140625" style="3" customWidth="1"/>
    <col min="4836" max="4836" width="13.85546875" style="3" customWidth="1"/>
    <col min="4837" max="4837" width="13.140625" style="3" customWidth="1"/>
    <col min="4838" max="4838" width="15" style="3" customWidth="1"/>
    <col min="4839" max="4839" width="11.140625" style="3" customWidth="1"/>
    <col min="4840" max="4840" width="15.5703125" style="3" customWidth="1"/>
    <col min="4841" max="4841" width="12.7109375" style="3" customWidth="1"/>
    <col min="4842" max="4842" width="15.5703125" style="3" customWidth="1"/>
    <col min="4843" max="4844" width="13.85546875" style="3" customWidth="1"/>
    <col min="4845" max="4845" width="12.5703125" style="3" customWidth="1"/>
    <col min="4846" max="4846" width="26.140625" style="3" customWidth="1"/>
    <col min="4847" max="5086" width="0.85546875" style="3"/>
    <col min="5087" max="5087" width="47.140625" style="3" customWidth="1"/>
    <col min="5088" max="5088" width="13" style="3" customWidth="1"/>
    <col min="5089" max="5089" width="8.5703125" style="3" customWidth="1"/>
    <col min="5090" max="5090" width="13.7109375" style="3" customWidth="1"/>
    <col min="5091" max="5091" width="17.140625" style="3" customWidth="1"/>
    <col min="5092" max="5092" width="13.85546875" style="3" customWidth="1"/>
    <col min="5093" max="5093" width="13.140625" style="3" customWidth="1"/>
    <col min="5094" max="5094" width="15" style="3" customWidth="1"/>
    <col min="5095" max="5095" width="11.140625" style="3" customWidth="1"/>
    <col min="5096" max="5096" width="15.5703125" style="3" customWidth="1"/>
    <col min="5097" max="5097" width="12.7109375" style="3" customWidth="1"/>
    <col min="5098" max="5098" width="15.5703125" style="3" customWidth="1"/>
    <col min="5099" max="5100" width="13.85546875" style="3" customWidth="1"/>
    <col min="5101" max="5101" width="12.5703125" style="3" customWidth="1"/>
    <col min="5102" max="5102" width="26.140625" style="3" customWidth="1"/>
    <col min="5103" max="5342" width="0.85546875" style="3"/>
    <col min="5343" max="5343" width="47.140625" style="3" customWidth="1"/>
    <col min="5344" max="5344" width="13" style="3" customWidth="1"/>
    <col min="5345" max="5345" width="8.5703125" style="3" customWidth="1"/>
    <col min="5346" max="5346" width="13.7109375" style="3" customWidth="1"/>
    <col min="5347" max="5347" width="17.140625" style="3" customWidth="1"/>
    <col min="5348" max="5348" width="13.85546875" style="3" customWidth="1"/>
    <col min="5349" max="5349" width="13.140625" style="3" customWidth="1"/>
    <col min="5350" max="5350" width="15" style="3" customWidth="1"/>
    <col min="5351" max="5351" width="11.140625" style="3" customWidth="1"/>
    <col min="5352" max="5352" width="15.5703125" style="3" customWidth="1"/>
    <col min="5353" max="5353" width="12.7109375" style="3" customWidth="1"/>
    <col min="5354" max="5354" width="15.5703125" style="3" customWidth="1"/>
    <col min="5355" max="5356" width="13.85546875" style="3" customWidth="1"/>
    <col min="5357" max="5357" width="12.5703125" style="3" customWidth="1"/>
    <col min="5358" max="5358" width="26.140625" style="3" customWidth="1"/>
    <col min="5359" max="5598" width="0.85546875" style="3"/>
    <col min="5599" max="5599" width="47.140625" style="3" customWidth="1"/>
    <col min="5600" max="5600" width="13" style="3" customWidth="1"/>
    <col min="5601" max="5601" width="8.5703125" style="3" customWidth="1"/>
    <col min="5602" max="5602" width="13.7109375" style="3" customWidth="1"/>
    <col min="5603" max="5603" width="17.140625" style="3" customWidth="1"/>
    <col min="5604" max="5604" width="13.85546875" style="3" customWidth="1"/>
    <col min="5605" max="5605" width="13.140625" style="3" customWidth="1"/>
    <col min="5606" max="5606" width="15" style="3" customWidth="1"/>
    <col min="5607" max="5607" width="11.140625" style="3" customWidth="1"/>
    <col min="5608" max="5608" width="15.5703125" style="3" customWidth="1"/>
    <col min="5609" max="5609" width="12.7109375" style="3" customWidth="1"/>
    <col min="5610" max="5610" width="15.5703125" style="3" customWidth="1"/>
    <col min="5611" max="5612" width="13.85546875" style="3" customWidth="1"/>
    <col min="5613" max="5613" width="12.5703125" style="3" customWidth="1"/>
    <col min="5614" max="5614" width="26.140625" style="3" customWidth="1"/>
    <col min="5615" max="5854" width="0.85546875" style="3"/>
    <col min="5855" max="5855" width="47.140625" style="3" customWidth="1"/>
    <col min="5856" max="5856" width="13" style="3" customWidth="1"/>
    <col min="5857" max="5857" width="8.5703125" style="3" customWidth="1"/>
    <col min="5858" max="5858" width="13.7109375" style="3" customWidth="1"/>
    <col min="5859" max="5859" width="17.140625" style="3" customWidth="1"/>
    <col min="5860" max="5860" width="13.85546875" style="3" customWidth="1"/>
    <col min="5861" max="5861" width="13.140625" style="3" customWidth="1"/>
    <col min="5862" max="5862" width="15" style="3" customWidth="1"/>
    <col min="5863" max="5863" width="11.140625" style="3" customWidth="1"/>
    <col min="5864" max="5864" width="15.5703125" style="3" customWidth="1"/>
    <col min="5865" max="5865" width="12.7109375" style="3" customWidth="1"/>
    <col min="5866" max="5866" width="15.5703125" style="3" customWidth="1"/>
    <col min="5867" max="5868" width="13.85546875" style="3" customWidth="1"/>
    <col min="5869" max="5869" width="12.5703125" style="3" customWidth="1"/>
    <col min="5870" max="5870" width="26.140625" style="3" customWidth="1"/>
    <col min="5871" max="6110" width="0.85546875" style="3"/>
    <col min="6111" max="6111" width="47.140625" style="3" customWidth="1"/>
    <col min="6112" max="6112" width="13" style="3" customWidth="1"/>
    <col min="6113" max="6113" width="8.5703125" style="3" customWidth="1"/>
    <col min="6114" max="6114" width="13.7109375" style="3" customWidth="1"/>
    <col min="6115" max="6115" width="17.140625" style="3" customWidth="1"/>
    <col min="6116" max="6116" width="13.85546875" style="3" customWidth="1"/>
    <col min="6117" max="6117" width="13.140625" style="3" customWidth="1"/>
    <col min="6118" max="6118" width="15" style="3" customWidth="1"/>
    <col min="6119" max="6119" width="11.140625" style="3" customWidth="1"/>
    <col min="6120" max="6120" width="15.5703125" style="3" customWidth="1"/>
    <col min="6121" max="6121" width="12.7109375" style="3" customWidth="1"/>
    <col min="6122" max="6122" width="15.5703125" style="3" customWidth="1"/>
    <col min="6123" max="6124" width="13.85546875" style="3" customWidth="1"/>
    <col min="6125" max="6125" width="12.5703125" style="3" customWidth="1"/>
    <col min="6126" max="6126" width="26.140625" style="3" customWidth="1"/>
    <col min="6127" max="6366" width="0.85546875" style="3"/>
    <col min="6367" max="6367" width="47.140625" style="3" customWidth="1"/>
    <col min="6368" max="6368" width="13" style="3" customWidth="1"/>
    <col min="6369" max="6369" width="8.5703125" style="3" customWidth="1"/>
    <col min="6370" max="6370" width="13.7109375" style="3" customWidth="1"/>
    <col min="6371" max="6371" width="17.140625" style="3" customWidth="1"/>
    <col min="6372" max="6372" width="13.85546875" style="3" customWidth="1"/>
    <col min="6373" max="6373" width="13.140625" style="3" customWidth="1"/>
    <col min="6374" max="6374" width="15" style="3" customWidth="1"/>
    <col min="6375" max="6375" width="11.140625" style="3" customWidth="1"/>
    <col min="6376" max="6376" width="15.5703125" style="3" customWidth="1"/>
    <col min="6377" max="6377" width="12.7109375" style="3" customWidth="1"/>
    <col min="6378" max="6378" width="15.5703125" style="3" customWidth="1"/>
    <col min="6379" max="6380" width="13.85546875" style="3" customWidth="1"/>
    <col min="6381" max="6381" width="12.5703125" style="3" customWidth="1"/>
    <col min="6382" max="6382" width="26.140625" style="3" customWidth="1"/>
    <col min="6383" max="6622" width="0.85546875" style="3"/>
    <col min="6623" max="6623" width="47.140625" style="3" customWidth="1"/>
    <col min="6624" max="6624" width="13" style="3" customWidth="1"/>
    <col min="6625" max="6625" width="8.5703125" style="3" customWidth="1"/>
    <col min="6626" max="6626" width="13.7109375" style="3" customWidth="1"/>
    <col min="6627" max="6627" width="17.140625" style="3" customWidth="1"/>
    <col min="6628" max="6628" width="13.85546875" style="3" customWidth="1"/>
    <col min="6629" max="6629" width="13.140625" style="3" customWidth="1"/>
    <col min="6630" max="6630" width="15" style="3" customWidth="1"/>
    <col min="6631" max="6631" width="11.140625" style="3" customWidth="1"/>
    <col min="6632" max="6632" width="15.5703125" style="3" customWidth="1"/>
    <col min="6633" max="6633" width="12.7109375" style="3" customWidth="1"/>
    <col min="6634" max="6634" width="15.5703125" style="3" customWidth="1"/>
    <col min="6635" max="6636" width="13.85546875" style="3" customWidth="1"/>
    <col min="6637" max="6637" width="12.5703125" style="3" customWidth="1"/>
    <col min="6638" max="6638" width="26.140625" style="3" customWidth="1"/>
    <col min="6639" max="6878" width="0.85546875" style="3"/>
    <col min="6879" max="6879" width="47.140625" style="3" customWidth="1"/>
    <col min="6880" max="6880" width="13" style="3" customWidth="1"/>
    <col min="6881" max="6881" width="8.5703125" style="3" customWidth="1"/>
    <col min="6882" max="6882" width="13.7109375" style="3" customWidth="1"/>
    <col min="6883" max="6883" width="17.140625" style="3" customWidth="1"/>
    <col min="6884" max="6884" width="13.85546875" style="3" customWidth="1"/>
    <col min="6885" max="6885" width="13.140625" style="3" customWidth="1"/>
    <col min="6886" max="6886" width="15" style="3" customWidth="1"/>
    <col min="6887" max="6887" width="11.140625" style="3" customWidth="1"/>
    <col min="6888" max="6888" width="15.5703125" style="3" customWidth="1"/>
    <col min="6889" max="6889" width="12.7109375" style="3" customWidth="1"/>
    <col min="6890" max="6890" width="15.5703125" style="3" customWidth="1"/>
    <col min="6891" max="6892" width="13.85546875" style="3" customWidth="1"/>
    <col min="6893" max="6893" width="12.5703125" style="3" customWidth="1"/>
    <col min="6894" max="6894" width="26.140625" style="3" customWidth="1"/>
    <col min="6895" max="7134" width="0.85546875" style="3"/>
    <col min="7135" max="7135" width="47.140625" style="3" customWidth="1"/>
    <col min="7136" max="7136" width="13" style="3" customWidth="1"/>
    <col min="7137" max="7137" width="8.5703125" style="3" customWidth="1"/>
    <col min="7138" max="7138" width="13.7109375" style="3" customWidth="1"/>
    <col min="7139" max="7139" width="17.140625" style="3" customWidth="1"/>
    <col min="7140" max="7140" width="13.85546875" style="3" customWidth="1"/>
    <col min="7141" max="7141" width="13.140625" style="3" customWidth="1"/>
    <col min="7142" max="7142" width="15" style="3" customWidth="1"/>
    <col min="7143" max="7143" width="11.140625" style="3" customWidth="1"/>
    <col min="7144" max="7144" width="15.5703125" style="3" customWidth="1"/>
    <col min="7145" max="7145" width="12.7109375" style="3" customWidth="1"/>
    <col min="7146" max="7146" width="15.5703125" style="3" customWidth="1"/>
    <col min="7147" max="7148" width="13.85546875" style="3" customWidth="1"/>
    <col min="7149" max="7149" width="12.5703125" style="3" customWidth="1"/>
    <col min="7150" max="7150" width="26.140625" style="3" customWidth="1"/>
    <col min="7151" max="7390" width="0.85546875" style="3"/>
    <col min="7391" max="7391" width="47.140625" style="3" customWidth="1"/>
    <col min="7392" max="7392" width="13" style="3" customWidth="1"/>
    <col min="7393" max="7393" width="8.5703125" style="3" customWidth="1"/>
    <col min="7394" max="7394" width="13.7109375" style="3" customWidth="1"/>
    <col min="7395" max="7395" width="17.140625" style="3" customWidth="1"/>
    <col min="7396" max="7396" width="13.85546875" style="3" customWidth="1"/>
    <col min="7397" max="7397" width="13.140625" style="3" customWidth="1"/>
    <col min="7398" max="7398" width="15" style="3" customWidth="1"/>
    <col min="7399" max="7399" width="11.140625" style="3" customWidth="1"/>
    <col min="7400" max="7400" width="15.5703125" style="3" customWidth="1"/>
    <col min="7401" max="7401" width="12.7109375" style="3" customWidth="1"/>
    <col min="7402" max="7402" width="15.5703125" style="3" customWidth="1"/>
    <col min="7403" max="7404" width="13.85546875" style="3" customWidth="1"/>
    <col min="7405" max="7405" width="12.5703125" style="3" customWidth="1"/>
    <col min="7406" max="7406" width="26.140625" style="3" customWidth="1"/>
    <col min="7407" max="7646" width="0.85546875" style="3"/>
    <col min="7647" max="7647" width="47.140625" style="3" customWidth="1"/>
    <col min="7648" max="7648" width="13" style="3" customWidth="1"/>
    <col min="7649" max="7649" width="8.5703125" style="3" customWidth="1"/>
    <col min="7650" max="7650" width="13.7109375" style="3" customWidth="1"/>
    <col min="7651" max="7651" width="17.140625" style="3" customWidth="1"/>
    <col min="7652" max="7652" width="13.85546875" style="3" customWidth="1"/>
    <col min="7653" max="7653" width="13.140625" style="3" customWidth="1"/>
    <col min="7654" max="7654" width="15" style="3" customWidth="1"/>
    <col min="7655" max="7655" width="11.140625" style="3" customWidth="1"/>
    <col min="7656" max="7656" width="15.5703125" style="3" customWidth="1"/>
    <col min="7657" max="7657" width="12.7109375" style="3" customWidth="1"/>
    <col min="7658" max="7658" width="15.5703125" style="3" customWidth="1"/>
    <col min="7659" max="7660" width="13.85546875" style="3" customWidth="1"/>
    <col min="7661" max="7661" width="12.5703125" style="3" customWidth="1"/>
    <col min="7662" max="7662" width="26.140625" style="3" customWidth="1"/>
    <col min="7663" max="7902" width="0.85546875" style="3"/>
    <col min="7903" max="7903" width="47.140625" style="3" customWidth="1"/>
    <col min="7904" max="7904" width="13" style="3" customWidth="1"/>
    <col min="7905" max="7905" width="8.5703125" style="3" customWidth="1"/>
    <col min="7906" max="7906" width="13.7109375" style="3" customWidth="1"/>
    <col min="7907" max="7907" width="17.140625" style="3" customWidth="1"/>
    <col min="7908" max="7908" width="13.85546875" style="3" customWidth="1"/>
    <col min="7909" max="7909" width="13.140625" style="3" customWidth="1"/>
    <col min="7910" max="7910" width="15" style="3" customWidth="1"/>
    <col min="7911" max="7911" width="11.140625" style="3" customWidth="1"/>
    <col min="7912" max="7912" width="15.5703125" style="3" customWidth="1"/>
    <col min="7913" max="7913" width="12.7109375" style="3" customWidth="1"/>
    <col min="7914" max="7914" width="15.5703125" style="3" customWidth="1"/>
    <col min="7915" max="7916" width="13.85546875" style="3" customWidth="1"/>
    <col min="7917" max="7917" width="12.5703125" style="3" customWidth="1"/>
    <col min="7918" max="7918" width="26.140625" style="3" customWidth="1"/>
    <col min="7919" max="8158" width="0.85546875" style="3"/>
    <col min="8159" max="8159" width="47.140625" style="3" customWidth="1"/>
    <col min="8160" max="8160" width="13" style="3" customWidth="1"/>
    <col min="8161" max="8161" width="8.5703125" style="3" customWidth="1"/>
    <col min="8162" max="8162" width="13.7109375" style="3" customWidth="1"/>
    <col min="8163" max="8163" width="17.140625" style="3" customWidth="1"/>
    <col min="8164" max="8164" width="13.85546875" style="3" customWidth="1"/>
    <col min="8165" max="8165" width="13.140625" style="3" customWidth="1"/>
    <col min="8166" max="8166" width="15" style="3" customWidth="1"/>
    <col min="8167" max="8167" width="11.140625" style="3" customWidth="1"/>
    <col min="8168" max="8168" width="15.5703125" style="3" customWidth="1"/>
    <col min="8169" max="8169" width="12.7109375" style="3" customWidth="1"/>
    <col min="8170" max="8170" width="15.5703125" style="3" customWidth="1"/>
    <col min="8171" max="8172" width="13.85546875" style="3" customWidth="1"/>
    <col min="8173" max="8173" width="12.5703125" style="3" customWidth="1"/>
    <col min="8174" max="8174" width="26.140625" style="3" customWidth="1"/>
    <col min="8175" max="8414" width="0.85546875" style="3"/>
    <col min="8415" max="8415" width="47.140625" style="3" customWidth="1"/>
    <col min="8416" max="8416" width="13" style="3" customWidth="1"/>
    <col min="8417" max="8417" width="8.5703125" style="3" customWidth="1"/>
    <col min="8418" max="8418" width="13.7109375" style="3" customWidth="1"/>
    <col min="8419" max="8419" width="17.140625" style="3" customWidth="1"/>
    <col min="8420" max="8420" width="13.85546875" style="3" customWidth="1"/>
    <col min="8421" max="8421" width="13.140625" style="3" customWidth="1"/>
    <col min="8422" max="8422" width="15" style="3" customWidth="1"/>
    <col min="8423" max="8423" width="11.140625" style="3" customWidth="1"/>
    <col min="8424" max="8424" width="15.5703125" style="3" customWidth="1"/>
    <col min="8425" max="8425" width="12.7109375" style="3" customWidth="1"/>
    <col min="8426" max="8426" width="15.5703125" style="3" customWidth="1"/>
    <col min="8427" max="8428" width="13.85546875" style="3" customWidth="1"/>
    <col min="8429" max="8429" width="12.5703125" style="3" customWidth="1"/>
    <col min="8430" max="8430" width="26.140625" style="3" customWidth="1"/>
    <col min="8431" max="8670" width="0.85546875" style="3"/>
    <col min="8671" max="8671" width="47.140625" style="3" customWidth="1"/>
    <col min="8672" max="8672" width="13" style="3" customWidth="1"/>
    <col min="8673" max="8673" width="8.5703125" style="3" customWidth="1"/>
    <col min="8674" max="8674" width="13.7109375" style="3" customWidth="1"/>
    <col min="8675" max="8675" width="17.140625" style="3" customWidth="1"/>
    <col min="8676" max="8676" width="13.85546875" style="3" customWidth="1"/>
    <col min="8677" max="8677" width="13.140625" style="3" customWidth="1"/>
    <col min="8678" max="8678" width="15" style="3" customWidth="1"/>
    <col min="8679" max="8679" width="11.140625" style="3" customWidth="1"/>
    <col min="8680" max="8680" width="15.5703125" style="3" customWidth="1"/>
    <col min="8681" max="8681" width="12.7109375" style="3" customWidth="1"/>
    <col min="8682" max="8682" width="15.5703125" style="3" customWidth="1"/>
    <col min="8683" max="8684" width="13.85546875" style="3" customWidth="1"/>
    <col min="8685" max="8685" width="12.5703125" style="3" customWidth="1"/>
    <col min="8686" max="8686" width="26.140625" style="3" customWidth="1"/>
    <col min="8687" max="8926" width="0.85546875" style="3"/>
    <col min="8927" max="8927" width="47.140625" style="3" customWidth="1"/>
    <col min="8928" max="8928" width="13" style="3" customWidth="1"/>
    <col min="8929" max="8929" width="8.5703125" style="3" customWidth="1"/>
    <col min="8930" max="8930" width="13.7109375" style="3" customWidth="1"/>
    <col min="8931" max="8931" width="17.140625" style="3" customWidth="1"/>
    <col min="8932" max="8932" width="13.85546875" style="3" customWidth="1"/>
    <col min="8933" max="8933" width="13.140625" style="3" customWidth="1"/>
    <col min="8934" max="8934" width="15" style="3" customWidth="1"/>
    <col min="8935" max="8935" width="11.140625" style="3" customWidth="1"/>
    <col min="8936" max="8936" width="15.5703125" style="3" customWidth="1"/>
    <col min="8937" max="8937" width="12.7109375" style="3" customWidth="1"/>
    <col min="8938" max="8938" width="15.5703125" style="3" customWidth="1"/>
    <col min="8939" max="8940" width="13.85546875" style="3" customWidth="1"/>
    <col min="8941" max="8941" width="12.5703125" style="3" customWidth="1"/>
    <col min="8942" max="8942" width="26.140625" style="3" customWidth="1"/>
    <col min="8943" max="9182" width="0.85546875" style="3"/>
    <col min="9183" max="9183" width="47.140625" style="3" customWidth="1"/>
    <col min="9184" max="9184" width="13" style="3" customWidth="1"/>
    <col min="9185" max="9185" width="8.5703125" style="3" customWidth="1"/>
    <col min="9186" max="9186" width="13.7109375" style="3" customWidth="1"/>
    <col min="9187" max="9187" width="17.140625" style="3" customWidth="1"/>
    <col min="9188" max="9188" width="13.85546875" style="3" customWidth="1"/>
    <col min="9189" max="9189" width="13.140625" style="3" customWidth="1"/>
    <col min="9190" max="9190" width="15" style="3" customWidth="1"/>
    <col min="9191" max="9191" width="11.140625" style="3" customWidth="1"/>
    <col min="9192" max="9192" width="15.5703125" style="3" customWidth="1"/>
    <col min="9193" max="9193" width="12.7109375" style="3" customWidth="1"/>
    <col min="9194" max="9194" width="15.5703125" style="3" customWidth="1"/>
    <col min="9195" max="9196" width="13.85546875" style="3" customWidth="1"/>
    <col min="9197" max="9197" width="12.5703125" style="3" customWidth="1"/>
    <col min="9198" max="9198" width="26.140625" style="3" customWidth="1"/>
    <col min="9199" max="9438" width="0.85546875" style="3"/>
    <col min="9439" max="9439" width="47.140625" style="3" customWidth="1"/>
    <col min="9440" max="9440" width="13" style="3" customWidth="1"/>
    <col min="9441" max="9441" width="8.5703125" style="3" customWidth="1"/>
    <col min="9442" max="9442" width="13.7109375" style="3" customWidth="1"/>
    <col min="9443" max="9443" width="17.140625" style="3" customWidth="1"/>
    <col min="9444" max="9444" width="13.85546875" style="3" customWidth="1"/>
    <col min="9445" max="9445" width="13.140625" style="3" customWidth="1"/>
    <col min="9446" max="9446" width="15" style="3" customWidth="1"/>
    <col min="9447" max="9447" width="11.140625" style="3" customWidth="1"/>
    <col min="9448" max="9448" width="15.5703125" style="3" customWidth="1"/>
    <col min="9449" max="9449" width="12.7109375" style="3" customWidth="1"/>
    <col min="9450" max="9450" width="15.5703125" style="3" customWidth="1"/>
    <col min="9451" max="9452" width="13.85546875" style="3" customWidth="1"/>
    <col min="9453" max="9453" width="12.5703125" style="3" customWidth="1"/>
    <col min="9454" max="9454" width="26.140625" style="3" customWidth="1"/>
    <col min="9455" max="9694" width="0.85546875" style="3"/>
    <col min="9695" max="9695" width="47.140625" style="3" customWidth="1"/>
    <col min="9696" max="9696" width="13" style="3" customWidth="1"/>
    <col min="9697" max="9697" width="8.5703125" style="3" customWidth="1"/>
    <col min="9698" max="9698" width="13.7109375" style="3" customWidth="1"/>
    <col min="9699" max="9699" width="17.140625" style="3" customWidth="1"/>
    <col min="9700" max="9700" width="13.85546875" style="3" customWidth="1"/>
    <col min="9701" max="9701" width="13.140625" style="3" customWidth="1"/>
    <col min="9702" max="9702" width="15" style="3" customWidth="1"/>
    <col min="9703" max="9703" width="11.140625" style="3" customWidth="1"/>
    <col min="9704" max="9704" width="15.5703125" style="3" customWidth="1"/>
    <col min="9705" max="9705" width="12.7109375" style="3" customWidth="1"/>
    <col min="9706" max="9706" width="15.5703125" style="3" customWidth="1"/>
    <col min="9707" max="9708" width="13.85546875" style="3" customWidth="1"/>
    <col min="9709" max="9709" width="12.5703125" style="3" customWidth="1"/>
    <col min="9710" max="9710" width="26.140625" style="3" customWidth="1"/>
    <col min="9711" max="9950" width="0.85546875" style="3"/>
    <col min="9951" max="9951" width="47.140625" style="3" customWidth="1"/>
    <col min="9952" max="9952" width="13" style="3" customWidth="1"/>
    <col min="9953" max="9953" width="8.5703125" style="3" customWidth="1"/>
    <col min="9954" max="9954" width="13.7109375" style="3" customWidth="1"/>
    <col min="9955" max="9955" width="17.140625" style="3" customWidth="1"/>
    <col min="9956" max="9956" width="13.85546875" style="3" customWidth="1"/>
    <col min="9957" max="9957" width="13.140625" style="3" customWidth="1"/>
    <col min="9958" max="9958" width="15" style="3" customWidth="1"/>
    <col min="9959" max="9959" width="11.140625" style="3" customWidth="1"/>
    <col min="9960" max="9960" width="15.5703125" style="3" customWidth="1"/>
    <col min="9961" max="9961" width="12.7109375" style="3" customWidth="1"/>
    <col min="9962" max="9962" width="15.5703125" style="3" customWidth="1"/>
    <col min="9963" max="9964" width="13.85546875" style="3" customWidth="1"/>
    <col min="9965" max="9965" width="12.5703125" style="3" customWidth="1"/>
    <col min="9966" max="9966" width="26.140625" style="3" customWidth="1"/>
    <col min="9967" max="10206" width="0.85546875" style="3"/>
    <col min="10207" max="10207" width="47.140625" style="3" customWidth="1"/>
    <col min="10208" max="10208" width="13" style="3" customWidth="1"/>
    <col min="10209" max="10209" width="8.5703125" style="3" customWidth="1"/>
    <col min="10210" max="10210" width="13.7109375" style="3" customWidth="1"/>
    <col min="10211" max="10211" width="17.140625" style="3" customWidth="1"/>
    <col min="10212" max="10212" width="13.85546875" style="3" customWidth="1"/>
    <col min="10213" max="10213" width="13.140625" style="3" customWidth="1"/>
    <col min="10214" max="10214" width="15" style="3" customWidth="1"/>
    <col min="10215" max="10215" width="11.140625" style="3" customWidth="1"/>
    <col min="10216" max="10216" width="15.5703125" style="3" customWidth="1"/>
    <col min="10217" max="10217" width="12.7109375" style="3" customWidth="1"/>
    <col min="10218" max="10218" width="15.5703125" style="3" customWidth="1"/>
    <col min="10219" max="10220" width="13.85546875" style="3" customWidth="1"/>
    <col min="10221" max="10221" width="12.5703125" style="3" customWidth="1"/>
    <col min="10222" max="10222" width="26.140625" style="3" customWidth="1"/>
    <col min="10223" max="10462" width="0.85546875" style="3"/>
    <col min="10463" max="10463" width="47.140625" style="3" customWidth="1"/>
    <col min="10464" max="10464" width="13" style="3" customWidth="1"/>
    <col min="10465" max="10465" width="8.5703125" style="3" customWidth="1"/>
    <col min="10466" max="10466" width="13.7109375" style="3" customWidth="1"/>
    <col min="10467" max="10467" width="17.140625" style="3" customWidth="1"/>
    <col min="10468" max="10468" width="13.85546875" style="3" customWidth="1"/>
    <col min="10469" max="10469" width="13.140625" style="3" customWidth="1"/>
    <col min="10470" max="10470" width="15" style="3" customWidth="1"/>
    <col min="10471" max="10471" width="11.140625" style="3" customWidth="1"/>
    <col min="10472" max="10472" width="15.5703125" style="3" customWidth="1"/>
    <col min="10473" max="10473" width="12.7109375" style="3" customWidth="1"/>
    <col min="10474" max="10474" width="15.5703125" style="3" customWidth="1"/>
    <col min="10475" max="10476" width="13.85546875" style="3" customWidth="1"/>
    <col min="10477" max="10477" width="12.5703125" style="3" customWidth="1"/>
    <col min="10478" max="10478" width="26.140625" style="3" customWidth="1"/>
    <col min="10479" max="10718" width="0.85546875" style="3"/>
    <col min="10719" max="10719" width="47.140625" style="3" customWidth="1"/>
    <col min="10720" max="10720" width="13" style="3" customWidth="1"/>
    <col min="10721" max="10721" width="8.5703125" style="3" customWidth="1"/>
    <col min="10722" max="10722" width="13.7109375" style="3" customWidth="1"/>
    <col min="10723" max="10723" width="17.140625" style="3" customWidth="1"/>
    <col min="10724" max="10724" width="13.85546875" style="3" customWidth="1"/>
    <col min="10725" max="10725" width="13.140625" style="3" customWidth="1"/>
    <col min="10726" max="10726" width="15" style="3" customWidth="1"/>
    <col min="10727" max="10727" width="11.140625" style="3" customWidth="1"/>
    <col min="10728" max="10728" width="15.5703125" style="3" customWidth="1"/>
    <col min="10729" max="10729" width="12.7109375" style="3" customWidth="1"/>
    <col min="10730" max="10730" width="15.5703125" style="3" customWidth="1"/>
    <col min="10731" max="10732" width="13.85546875" style="3" customWidth="1"/>
    <col min="10733" max="10733" width="12.5703125" style="3" customWidth="1"/>
    <col min="10734" max="10734" width="26.140625" style="3" customWidth="1"/>
    <col min="10735" max="10974" width="0.85546875" style="3"/>
    <col min="10975" max="10975" width="47.140625" style="3" customWidth="1"/>
    <col min="10976" max="10976" width="13" style="3" customWidth="1"/>
    <col min="10977" max="10977" width="8.5703125" style="3" customWidth="1"/>
    <col min="10978" max="10978" width="13.7109375" style="3" customWidth="1"/>
    <col min="10979" max="10979" width="17.140625" style="3" customWidth="1"/>
    <col min="10980" max="10980" width="13.85546875" style="3" customWidth="1"/>
    <col min="10981" max="10981" width="13.140625" style="3" customWidth="1"/>
    <col min="10982" max="10982" width="15" style="3" customWidth="1"/>
    <col min="10983" max="10983" width="11.140625" style="3" customWidth="1"/>
    <col min="10984" max="10984" width="15.5703125" style="3" customWidth="1"/>
    <col min="10985" max="10985" width="12.7109375" style="3" customWidth="1"/>
    <col min="10986" max="10986" width="15.5703125" style="3" customWidth="1"/>
    <col min="10987" max="10988" width="13.85546875" style="3" customWidth="1"/>
    <col min="10989" max="10989" width="12.5703125" style="3" customWidth="1"/>
    <col min="10990" max="10990" width="26.140625" style="3" customWidth="1"/>
    <col min="10991" max="11230" width="0.85546875" style="3"/>
    <col min="11231" max="11231" width="47.140625" style="3" customWidth="1"/>
    <col min="11232" max="11232" width="13" style="3" customWidth="1"/>
    <col min="11233" max="11233" width="8.5703125" style="3" customWidth="1"/>
    <col min="11234" max="11234" width="13.7109375" style="3" customWidth="1"/>
    <col min="11235" max="11235" width="17.140625" style="3" customWidth="1"/>
    <col min="11236" max="11236" width="13.85546875" style="3" customWidth="1"/>
    <col min="11237" max="11237" width="13.140625" style="3" customWidth="1"/>
    <col min="11238" max="11238" width="15" style="3" customWidth="1"/>
    <col min="11239" max="11239" width="11.140625" style="3" customWidth="1"/>
    <col min="11240" max="11240" width="15.5703125" style="3" customWidth="1"/>
    <col min="11241" max="11241" width="12.7109375" style="3" customWidth="1"/>
    <col min="11242" max="11242" width="15.5703125" style="3" customWidth="1"/>
    <col min="11243" max="11244" width="13.85546875" style="3" customWidth="1"/>
    <col min="11245" max="11245" width="12.5703125" style="3" customWidth="1"/>
    <col min="11246" max="11246" width="26.140625" style="3" customWidth="1"/>
    <col min="11247" max="11486" width="0.85546875" style="3"/>
    <col min="11487" max="11487" width="47.140625" style="3" customWidth="1"/>
    <col min="11488" max="11488" width="13" style="3" customWidth="1"/>
    <col min="11489" max="11489" width="8.5703125" style="3" customWidth="1"/>
    <col min="11490" max="11490" width="13.7109375" style="3" customWidth="1"/>
    <col min="11491" max="11491" width="17.140625" style="3" customWidth="1"/>
    <col min="11492" max="11492" width="13.85546875" style="3" customWidth="1"/>
    <col min="11493" max="11493" width="13.140625" style="3" customWidth="1"/>
    <col min="11494" max="11494" width="15" style="3" customWidth="1"/>
    <col min="11495" max="11495" width="11.140625" style="3" customWidth="1"/>
    <col min="11496" max="11496" width="15.5703125" style="3" customWidth="1"/>
    <col min="11497" max="11497" width="12.7109375" style="3" customWidth="1"/>
    <col min="11498" max="11498" width="15.5703125" style="3" customWidth="1"/>
    <col min="11499" max="11500" width="13.85546875" style="3" customWidth="1"/>
    <col min="11501" max="11501" width="12.5703125" style="3" customWidth="1"/>
    <col min="11502" max="11502" width="26.140625" style="3" customWidth="1"/>
    <col min="11503" max="11742" width="0.85546875" style="3"/>
    <col min="11743" max="11743" width="47.140625" style="3" customWidth="1"/>
    <col min="11744" max="11744" width="13" style="3" customWidth="1"/>
    <col min="11745" max="11745" width="8.5703125" style="3" customWidth="1"/>
    <col min="11746" max="11746" width="13.7109375" style="3" customWidth="1"/>
    <col min="11747" max="11747" width="17.140625" style="3" customWidth="1"/>
    <col min="11748" max="11748" width="13.85546875" style="3" customWidth="1"/>
    <col min="11749" max="11749" width="13.140625" style="3" customWidth="1"/>
    <col min="11750" max="11750" width="15" style="3" customWidth="1"/>
    <col min="11751" max="11751" width="11.140625" style="3" customWidth="1"/>
    <col min="11752" max="11752" width="15.5703125" style="3" customWidth="1"/>
    <col min="11753" max="11753" width="12.7109375" style="3" customWidth="1"/>
    <col min="11754" max="11754" width="15.5703125" style="3" customWidth="1"/>
    <col min="11755" max="11756" width="13.85546875" style="3" customWidth="1"/>
    <col min="11757" max="11757" width="12.5703125" style="3" customWidth="1"/>
    <col min="11758" max="11758" width="26.140625" style="3" customWidth="1"/>
    <col min="11759" max="11998" width="0.85546875" style="3"/>
    <col min="11999" max="11999" width="47.140625" style="3" customWidth="1"/>
    <col min="12000" max="12000" width="13" style="3" customWidth="1"/>
    <col min="12001" max="12001" width="8.5703125" style="3" customWidth="1"/>
    <col min="12002" max="12002" width="13.7109375" style="3" customWidth="1"/>
    <col min="12003" max="12003" width="17.140625" style="3" customWidth="1"/>
    <col min="12004" max="12004" width="13.85546875" style="3" customWidth="1"/>
    <col min="12005" max="12005" width="13.140625" style="3" customWidth="1"/>
    <col min="12006" max="12006" width="15" style="3" customWidth="1"/>
    <col min="12007" max="12007" width="11.140625" style="3" customWidth="1"/>
    <col min="12008" max="12008" width="15.5703125" style="3" customWidth="1"/>
    <col min="12009" max="12009" width="12.7109375" style="3" customWidth="1"/>
    <col min="12010" max="12010" width="15.5703125" style="3" customWidth="1"/>
    <col min="12011" max="12012" width="13.85546875" style="3" customWidth="1"/>
    <col min="12013" max="12013" width="12.5703125" style="3" customWidth="1"/>
    <col min="12014" max="12014" width="26.140625" style="3" customWidth="1"/>
    <col min="12015" max="12254" width="0.85546875" style="3"/>
    <col min="12255" max="12255" width="47.140625" style="3" customWidth="1"/>
    <col min="12256" max="12256" width="13" style="3" customWidth="1"/>
    <col min="12257" max="12257" width="8.5703125" style="3" customWidth="1"/>
    <col min="12258" max="12258" width="13.7109375" style="3" customWidth="1"/>
    <col min="12259" max="12259" width="17.140625" style="3" customWidth="1"/>
    <col min="12260" max="12260" width="13.85546875" style="3" customWidth="1"/>
    <col min="12261" max="12261" width="13.140625" style="3" customWidth="1"/>
    <col min="12262" max="12262" width="15" style="3" customWidth="1"/>
    <col min="12263" max="12263" width="11.140625" style="3" customWidth="1"/>
    <col min="12264" max="12264" width="15.5703125" style="3" customWidth="1"/>
    <col min="12265" max="12265" width="12.7109375" style="3" customWidth="1"/>
    <col min="12266" max="12266" width="15.5703125" style="3" customWidth="1"/>
    <col min="12267" max="12268" width="13.85546875" style="3" customWidth="1"/>
    <col min="12269" max="12269" width="12.5703125" style="3" customWidth="1"/>
    <col min="12270" max="12270" width="26.140625" style="3" customWidth="1"/>
    <col min="12271" max="12510" width="0.85546875" style="3"/>
    <col min="12511" max="12511" width="47.140625" style="3" customWidth="1"/>
    <col min="12512" max="12512" width="13" style="3" customWidth="1"/>
    <col min="12513" max="12513" width="8.5703125" style="3" customWidth="1"/>
    <col min="12514" max="12514" width="13.7109375" style="3" customWidth="1"/>
    <col min="12515" max="12515" width="17.140625" style="3" customWidth="1"/>
    <col min="12516" max="12516" width="13.85546875" style="3" customWidth="1"/>
    <col min="12517" max="12517" width="13.140625" style="3" customWidth="1"/>
    <col min="12518" max="12518" width="15" style="3" customWidth="1"/>
    <col min="12519" max="12519" width="11.140625" style="3" customWidth="1"/>
    <col min="12520" max="12520" width="15.5703125" style="3" customWidth="1"/>
    <col min="12521" max="12521" width="12.7109375" style="3" customWidth="1"/>
    <col min="12522" max="12522" width="15.5703125" style="3" customWidth="1"/>
    <col min="12523" max="12524" width="13.85546875" style="3" customWidth="1"/>
    <col min="12525" max="12525" width="12.5703125" style="3" customWidth="1"/>
    <col min="12526" max="12526" width="26.140625" style="3" customWidth="1"/>
    <col min="12527" max="12766" width="0.85546875" style="3"/>
    <col min="12767" max="12767" width="47.140625" style="3" customWidth="1"/>
    <col min="12768" max="12768" width="13" style="3" customWidth="1"/>
    <col min="12769" max="12769" width="8.5703125" style="3" customWidth="1"/>
    <col min="12770" max="12770" width="13.7109375" style="3" customWidth="1"/>
    <col min="12771" max="12771" width="17.140625" style="3" customWidth="1"/>
    <col min="12772" max="12772" width="13.85546875" style="3" customWidth="1"/>
    <col min="12773" max="12773" width="13.140625" style="3" customWidth="1"/>
    <col min="12774" max="12774" width="15" style="3" customWidth="1"/>
    <col min="12775" max="12775" width="11.140625" style="3" customWidth="1"/>
    <col min="12776" max="12776" width="15.5703125" style="3" customWidth="1"/>
    <col min="12777" max="12777" width="12.7109375" style="3" customWidth="1"/>
    <col min="12778" max="12778" width="15.5703125" style="3" customWidth="1"/>
    <col min="12779" max="12780" width="13.85546875" style="3" customWidth="1"/>
    <col min="12781" max="12781" width="12.5703125" style="3" customWidth="1"/>
    <col min="12782" max="12782" width="26.140625" style="3" customWidth="1"/>
    <col min="12783" max="13022" width="0.85546875" style="3"/>
    <col min="13023" max="13023" width="47.140625" style="3" customWidth="1"/>
    <col min="13024" max="13024" width="13" style="3" customWidth="1"/>
    <col min="13025" max="13025" width="8.5703125" style="3" customWidth="1"/>
    <col min="13026" max="13026" width="13.7109375" style="3" customWidth="1"/>
    <col min="13027" max="13027" width="17.140625" style="3" customWidth="1"/>
    <col min="13028" max="13028" width="13.85546875" style="3" customWidth="1"/>
    <col min="13029" max="13029" width="13.140625" style="3" customWidth="1"/>
    <col min="13030" max="13030" width="15" style="3" customWidth="1"/>
    <col min="13031" max="13031" width="11.140625" style="3" customWidth="1"/>
    <col min="13032" max="13032" width="15.5703125" style="3" customWidth="1"/>
    <col min="13033" max="13033" width="12.7109375" style="3" customWidth="1"/>
    <col min="13034" max="13034" width="15.5703125" style="3" customWidth="1"/>
    <col min="13035" max="13036" width="13.85546875" style="3" customWidth="1"/>
    <col min="13037" max="13037" width="12.5703125" style="3" customWidth="1"/>
    <col min="13038" max="13038" width="26.140625" style="3" customWidth="1"/>
    <col min="13039" max="13278" width="0.85546875" style="3"/>
    <col min="13279" max="13279" width="47.140625" style="3" customWidth="1"/>
    <col min="13280" max="13280" width="13" style="3" customWidth="1"/>
    <col min="13281" max="13281" width="8.5703125" style="3" customWidth="1"/>
    <col min="13282" max="13282" width="13.7109375" style="3" customWidth="1"/>
    <col min="13283" max="13283" width="17.140625" style="3" customWidth="1"/>
    <col min="13284" max="13284" width="13.85546875" style="3" customWidth="1"/>
    <col min="13285" max="13285" width="13.140625" style="3" customWidth="1"/>
    <col min="13286" max="13286" width="15" style="3" customWidth="1"/>
    <col min="13287" max="13287" width="11.140625" style="3" customWidth="1"/>
    <col min="13288" max="13288" width="15.5703125" style="3" customWidth="1"/>
    <col min="13289" max="13289" width="12.7109375" style="3" customWidth="1"/>
    <col min="13290" max="13290" width="15.5703125" style="3" customWidth="1"/>
    <col min="13291" max="13292" width="13.85546875" style="3" customWidth="1"/>
    <col min="13293" max="13293" width="12.5703125" style="3" customWidth="1"/>
    <col min="13294" max="13294" width="26.140625" style="3" customWidth="1"/>
    <col min="13295" max="13534" width="0.85546875" style="3"/>
    <col min="13535" max="13535" width="47.140625" style="3" customWidth="1"/>
    <col min="13536" max="13536" width="13" style="3" customWidth="1"/>
    <col min="13537" max="13537" width="8.5703125" style="3" customWidth="1"/>
    <col min="13538" max="13538" width="13.7109375" style="3" customWidth="1"/>
    <col min="13539" max="13539" width="17.140625" style="3" customWidth="1"/>
    <col min="13540" max="13540" width="13.85546875" style="3" customWidth="1"/>
    <col min="13541" max="13541" width="13.140625" style="3" customWidth="1"/>
    <col min="13542" max="13542" width="15" style="3" customWidth="1"/>
    <col min="13543" max="13543" width="11.140625" style="3" customWidth="1"/>
    <col min="13544" max="13544" width="15.5703125" style="3" customWidth="1"/>
    <col min="13545" max="13545" width="12.7109375" style="3" customWidth="1"/>
    <col min="13546" max="13546" width="15.5703125" style="3" customWidth="1"/>
    <col min="13547" max="13548" width="13.85546875" style="3" customWidth="1"/>
    <col min="13549" max="13549" width="12.5703125" style="3" customWidth="1"/>
    <col min="13550" max="13550" width="26.140625" style="3" customWidth="1"/>
    <col min="13551" max="13790" width="0.85546875" style="3"/>
    <col min="13791" max="13791" width="47.140625" style="3" customWidth="1"/>
    <col min="13792" max="13792" width="13" style="3" customWidth="1"/>
    <col min="13793" max="13793" width="8.5703125" style="3" customWidth="1"/>
    <col min="13794" max="13794" width="13.7109375" style="3" customWidth="1"/>
    <col min="13795" max="13795" width="17.140625" style="3" customWidth="1"/>
    <col min="13796" max="13796" width="13.85546875" style="3" customWidth="1"/>
    <col min="13797" max="13797" width="13.140625" style="3" customWidth="1"/>
    <col min="13798" max="13798" width="15" style="3" customWidth="1"/>
    <col min="13799" max="13799" width="11.140625" style="3" customWidth="1"/>
    <col min="13800" max="13800" width="15.5703125" style="3" customWidth="1"/>
    <col min="13801" max="13801" width="12.7109375" style="3" customWidth="1"/>
    <col min="13802" max="13802" width="15.5703125" style="3" customWidth="1"/>
    <col min="13803" max="13804" width="13.85546875" style="3" customWidth="1"/>
    <col min="13805" max="13805" width="12.5703125" style="3" customWidth="1"/>
    <col min="13806" max="13806" width="26.140625" style="3" customWidth="1"/>
    <col min="13807" max="14046" width="0.85546875" style="3"/>
    <col min="14047" max="14047" width="47.140625" style="3" customWidth="1"/>
    <col min="14048" max="14048" width="13" style="3" customWidth="1"/>
    <col min="14049" max="14049" width="8.5703125" style="3" customWidth="1"/>
    <col min="14050" max="14050" width="13.7109375" style="3" customWidth="1"/>
    <col min="14051" max="14051" width="17.140625" style="3" customWidth="1"/>
    <col min="14052" max="14052" width="13.85546875" style="3" customWidth="1"/>
    <col min="14053" max="14053" width="13.140625" style="3" customWidth="1"/>
    <col min="14054" max="14054" width="15" style="3" customWidth="1"/>
    <col min="14055" max="14055" width="11.140625" style="3" customWidth="1"/>
    <col min="14056" max="14056" width="15.5703125" style="3" customWidth="1"/>
    <col min="14057" max="14057" width="12.7109375" style="3" customWidth="1"/>
    <col min="14058" max="14058" width="15.5703125" style="3" customWidth="1"/>
    <col min="14059" max="14060" width="13.85546875" style="3" customWidth="1"/>
    <col min="14061" max="14061" width="12.5703125" style="3" customWidth="1"/>
    <col min="14062" max="14062" width="26.140625" style="3" customWidth="1"/>
    <col min="14063" max="14302" width="0.85546875" style="3"/>
    <col min="14303" max="14303" width="47.140625" style="3" customWidth="1"/>
    <col min="14304" max="14304" width="13" style="3" customWidth="1"/>
    <col min="14305" max="14305" width="8.5703125" style="3" customWidth="1"/>
    <col min="14306" max="14306" width="13.7109375" style="3" customWidth="1"/>
    <col min="14307" max="14307" width="17.140625" style="3" customWidth="1"/>
    <col min="14308" max="14308" width="13.85546875" style="3" customWidth="1"/>
    <col min="14309" max="14309" width="13.140625" style="3" customWidth="1"/>
    <col min="14310" max="14310" width="15" style="3" customWidth="1"/>
    <col min="14311" max="14311" width="11.140625" style="3" customWidth="1"/>
    <col min="14312" max="14312" width="15.5703125" style="3" customWidth="1"/>
    <col min="14313" max="14313" width="12.7109375" style="3" customWidth="1"/>
    <col min="14314" max="14314" width="15.5703125" style="3" customWidth="1"/>
    <col min="14315" max="14316" width="13.85546875" style="3" customWidth="1"/>
    <col min="14317" max="14317" width="12.5703125" style="3" customWidth="1"/>
    <col min="14318" max="14318" width="26.140625" style="3" customWidth="1"/>
    <col min="14319" max="14558" width="0.85546875" style="3"/>
    <col min="14559" max="14559" width="47.140625" style="3" customWidth="1"/>
    <col min="14560" max="14560" width="13" style="3" customWidth="1"/>
    <col min="14561" max="14561" width="8.5703125" style="3" customWidth="1"/>
    <col min="14562" max="14562" width="13.7109375" style="3" customWidth="1"/>
    <col min="14563" max="14563" width="17.140625" style="3" customWidth="1"/>
    <col min="14564" max="14564" width="13.85546875" style="3" customWidth="1"/>
    <col min="14565" max="14565" width="13.140625" style="3" customWidth="1"/>
    <col min="14566" max="14566" width="15" style="3" customWidth="1"/>
    <col min="14567" max="14567" width="11.140625" style="3" customWidth="1"/>
    <col min="14568" max="14568" width="15.5703125" style="3" customWidth="1"/>
    <col min="14569" max="14569" width="12.7109375" style="3" customWidth="1"/>
    <col min="14570" max="14570" width="15.5703125" style="3" customWidth="1"/>
    <col min="14571" max="14572" width="13.85546875" style="3" customWidth="1"/>
    <col min="14573" max="14573" width="12.5703125" style="3" customWidth="1"/>
    <col min="14574" max="14574" width="26.140625" style="3" customWidth="1"/>
    <col min="14575" max="14814" width="0.85546875" style="3"/>
    <col min="14815" max="14815" width="47.140625" style="3" customWidth="1"/>
    <col min="14816" max="14816" width="13" style="3" customWidth="1"/>
    <col min="14817" max="14817" width="8.5703125" style="3" customWidth="1"/>
    <col min="14818" max="14818" width="13.7109375" style="3" customWidth="1"/>
    <col min="14819" max="14819" width="17.140625" style="3" customWidth="1"/>
    <col min="14820" max="14820" width="13.85546875" style="3" customWidth="1"/>
    <col min="14821" max="14821" width="13.140625" style="3" customWidth="1"/>
    <col min="14822" max="14822" width="15" style="3" customWidth="1"/>
    <col min="14823" max="14823" width="11.140625" style="3" customWidth="1"/>
    <col min="14824" max="14824" width="15.5703125" style="3" customWidth="1"/>
    <col min="14825" max="14825" width="12.7109375" style="3" customWidth="1"/>
    <col min="14826" max="14826" width="15.5703125" style="3" customWidth="1"/>
    <col min="14827" max="14828" width="13.85546875" style="3" customWidth="1"/>
    <col min="14829" max="14829" width="12.5703125" style="3" customWidth="1"/>
    <col min="14830" max="14830" width="26.140625" style="3" customWidth="1"/>
    <col min="14831" max="15070" width="0.85546875" style="3"/>
    <col min="15071" max="15071" width="47.140625" style="3" customWidth="1"/>
    <col min="15072" max="15072" width="13" style="3" customWidth="1"/>
    <col min="15073" max="15073" width="8.5703125" style="3" customWidth="1"/>
    <col min="15074" max="15074" width="13.7109375" style="3" customWidth="1"/>
    <col min="15075" max="15075" width="17.140625" style="3" customWidth="1"/>
    <col min="15076" max="15076" width="13.85546875" style="3" customWidth="1"/>
    <col min="15077" max="15077" width="13.140625" style="3" customWidth="1"/>
    <col min="15078" max="15078" width="15" style="3" customWidth="1"/>
    <col min="15079" max="15079" width="11.140625" style="3" customWidth="1"/>
    <col min="15080" max="15080" width="15.5703125" style="3" customWidth="1"/>
    <col min="15081" max="15081" width="12.7109375" style="3" customWidth="1"/>
    <col min="15082" max="15082" width="15.5703125" style="3" customWidth="1"/>
    <col min="15083" max="15084" width="13.85546875" style="3" customWidth="1"/>
    <col min="15085" max="15085" width="12.5703125" style="3" customWidth="1"/>
    <col min="15086" max="15086" width="26.140625" style="3" customWidth="1"/>
    <col min="15087" max="15326" width="0.85546875" style="3"/>
    <col min="15327" max="15327" width="47.140625" style="3" customWidth="1"/>
    <col min="15328" max="15328" width="13" style="3" customWidth="1"/>
    <col min="15329" max="15329" width="8.5703125" style="3" customWidth="1"/>
    <col min="15330" max="15330" width="13.7109375" style="3" customWidth="1"/>
    <col min="15331" max="15331" width="17.140625" style="3" customWidth="1"/>
    <col min="15332" max="15332" width="13.85546875" style="3" customWidth="1"/>
    <col min="15333" max="15333" width="13.140625" style="3" customWidth="1"/>
    <col min="15334" max="15334" width="15" style="3" customWidth="1"/>
    <col min="15335" max="15335" width="11.140625" style="3" customWidth="1"/>
    <col min="15336" max="15336" width="15.5703125" style="3" customWidth="1"/>
    <col min="15337" max="15337" width="12.7109375" style="3" customWidth="1"/>
    <col min="15338" max="15338" width="15.5703125" style="3" customWidth="1"/>
    <col min="15339" max="15340" width="13.85546875" style="3" customWidth="1"/>
    <col min="15341" max="15341" width="12.5703125" style="3" customWidth="1"/>
    <col min="15342" max="15342" width="26.140625" style="3" customWidth="1"/>
    <col min="15343" max="15582" width="0.85546875" style="3"/>
    <col min="15583" max="15583" width="47.140625" style="3" customWidth="1"/>
    <col min="15584" max="15584" width="13" style="3" customWidth="1"/>
    <col min="15585" max="15585" width="8.5703125" style="3" customWidth="1"/>
    <col min="15586" max="15586" width="13.7109375" style="3" customWidth="1"/>
    <col min="15587" max="15587" width="17.140625" style="3" customWidth="1"/>
    <col min="15588" max="15588" width="13.85546875" style="3" customWidth="1"/>
    <col min="15589" max="15589" width="13.140625" style="3" customWidth="1"/>
    <col min="15590" max="15590" width="15" style="3" customWidth="1"/>
    <col min="15591" max="15591" width="11.140625" style="3" customWidth="1"/>
    <col min="15592" max="15592" width="15.5703125" style="3" customWidth="1"/>
    <col min="15593" max="15593" width="12.7109375" style="3" customWidth="1"/>
    <col min="15594" max="15594" width="15.5703125" style="3" customWidth="1"/>
    <col min="15595" max="15596" width="13.85546875" style="3" customWidth="1"/>
    <col min="15597" max="15597" width="12.5703125" style="3" customWidth="1"/>
    <col min="15598" max="15598" width="26.140625" style="3" customWidth="1"/>
    <col min="15599" max="15838" width="0.85546875" style="3"/>
    <col min="15839" max="15839" width="47.140625" style="3" customWidth="1"/>
    <col min="15840" max="15840" width="13" style="3" customWidth="1"/>
    <col min="15841" max="15841" width="8.5703125" style="3" customWidth="1"/>
    <col min="15842" max="15842" width="13.7109375" style="3" customWidth="1"/>
    <col min="15843" max="15843" width="17.140625" style="3" customWidth="1"/>
    <col min="15844" max="15844" width="13.85546875" style="3" customWidth="1"/>
    <col min="15845" max="15845" width="13.140625" style="3" customWidth="1"/>
    <col min="15846" max="15846" width="15" style="3" customWidth="1"/>
    <col min="15847" max="15847" width="11.140625" style="3" customWidth="1"/>
    <col min="15848" max="15848" width="15.5703125" style="3" customWidth="1"/>
    <col min="15849" max="15849" width="12.7109375" style="3" customWidth="1"/>
    <col min="15850" max="15850" width="15.5703125" style="3" customWidth="1"/>
    <col min="15851" max="15852" width="13.85546875" style="3" customWidth="1"/>
    <col min="15853" max="15853" width="12.5703125" style="3" customWidth="1"/>
    <col min="15854" max="15854" width="26.140625" style="3" customWidth="1"/>
    <col min="15855" max="16094" width="0.85546875" style="3"/>
    <col min="16095" max="16095" width="47.140625" style="3" customWidth="1"/>
    <col min="16096" max="16096" width="13" style="3" customWidth="1"/>
    <col min="16097" max="16097" width="8.5703125" style="3" customWidth="1"/>
    <col min="16098" max="16098" width="13.7109375" style="3" customWidth="1"/>
    <col min="16099" max="16099" width="17.140625" style="3" customWidth="1"/>
    <col min="16100" max="16100" width="13.85546875" style="3" customWidth="1"/>
    <col min="16101" max="16101" width="13.140625" style="3" customWidth="1"/>
    <col min="16102" max="16102" width="15" style="3" customWidth="1"/>
    <col min="16103" max="16103" width="11.140625" style="3" customWidth="1"/>
    <col min="16104" max="16104" width="15.5703125" style="3" customWidth="1"/>
    <col min="16105" max="16105" width="12.7109375" style="3" customWidth="1"/>
    <col min="16106" max="16106" width="15.5703125" style="3" customWidth="1"/>
    <col min="16107" max="16108" width="13.85546875" style="3" customWidth="1"/>
    <col min="16109" max="16109" width="12.5703125" style="3" customWidth="1"/>
    <col min="16110" max="16110" width="26.140625" style="3" customWidth="1"/>
    <col min="16111" max="16384" width="0.85546875" style="3"/>
  </cols>
  <sheetData>
    <row r="1" spans="1:72" s="1" customFormat="1" x14ac:dyDescent="0.2">
      <c r="P1" s="2" t="s">
        <v>0</v>
      </c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</row>
    <row r="2" spans="1:72" outlineLevel="1" x14ac:dyDescent="0.2"/>
    <row r="3" spans="1:72" outlineLevel="1" x14ac:dyDescent="0.2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72" ht="25.5" customHeight="1" outlineLevel="1" x14ac:dyDescent="0.2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1:72" outlineLevel="1" x14ac:dyDescent="0.2"/>
    <row r="6" spans="1:72" outlineLevel="1" x14ac:dyDescent="0.2">
      <c r="A6" s="3" t="s">
        <v>3</v>
      </c>
      <c r="B6" s="3" t="s">
        <v>4</v>
      </c>
    </row>
    <row r="7" spans="1:72" outlineLevel="1" x14ac:dyDescent="0.2">
      <c r="B7" s="3" t="s">
        <v>2</v>
      </c>
    </row>
    <row r="8" spans="1:72" outlineLevel="1" x14ac:dyDescent="0.2">
      <c r="A8" s="3" t="s">
        <v>5</v>
      </c>
      <c r="B8" s="3" t="s">
        <v>6</v>
      </c>
    </row>
    <row r="9" spans="1:72" outlineLevel="1" x14ac:dyDescent="0.2">
      <c r="O9" s="4"/>
      <c r="P9" s="4"/>
    </row>
    <row r="10" spans="1:72" outlineLevel="1" x14ac:dyDescent="0.2">
      <c r="O10" s="4"/>
      <c r="P10" s="4"/>
    </row>
    <row r="11" spans="1:72" ht="12.75" customHeight="1" outlineLevel="1" x14ac:dyDescent="0.2">
      <c r="A11" s="3" t="s">
        <v>7</v>
      </c>
      <c r="L11" s="77" t="s">
        <v>135</v>
      </c>
      <c r="M11" s="77"/>
      <c r="N11" s="77"/>
      <c r="O11" s="4"/>
      <c r="P11" s="4"/>
    </row>
    <row r="12" spans="1:72" outlineLevel="1" x14ac:dyDescent="0.2">
      <c r="A12" s="3" t="s">
        <v>8</v>
      </c>
      <c r="L12" s="78" t="s">
        <v>132</v>
      </c>
      <c r="M12" s="78"/>
      <c r="N12" s="78"/>
      <c r="O12" s="4"/>
      <c r="P12" s="4"/>
    </row>
    <row r="13" spans="1:72" ht="12.75" customHeight="1" outlineLevel="1" x14ac:dyDescent="0.2">
      <c r="A13" s="3" t="s">
        <v>9</v>
      </c>
      <c r="L13" s="78" t="s">
        <v>133</v>
      </c>
      <c r="M13" s="78"/>
      <c r="N13" s="78"/>
      <c r="O13" s="4"/>
      <c r="P13" s="4"/>
    </row>
    <row r="14" spans="1:72" outlineLevel="1" x14ac:dyDescent="0.2">
      <c r="A14" s="3" t="s">
        <v>10</v>
      </c>
      <c r="L14" s="78" t="s">
        <v>134</v>
      </c>
      <c r="M14" s="78"/>
      <c r="N14" s="78"/>
      <c r="O14" s="4"/>
      <c r="P14" s="4"/>
    </row>
    <row r="15" spans="1:72" x14ac:dyDescent="0.2">
      <c r="A15" s="3" t="s">
        <v>11</v>
      </c>
      <c r="D15" s="6"/>
      <c r="E15" s="6"/>
      <c r="F15" s="6"/>
      <c r="J15" s="6"/>
      <c r="K15" s="6"/>
      <c r="L15" s="85" t="s">
        <v>136</v>
      </c>
      <c r="M15" s="85"/>
      <c r="N15" s="85"/>
      <c r="O15" s="4"/>
      <c r="P15" s="4"/>
    </row>
    <row r="16" spans="1:72" x14ac:dyDescent="0.2">
      <c r="D16" s="7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72" x14ac:dyDescent="0.2">
      <c r="D17" s="5"/>
      <c r="E17" s="6"/>
      <c r="F17" s="8"/>
      <c r="G17" s="8"/>
      <c r="H17" s="8"/>
      <c r="M17" s="7"/>
    </row>
    <row r="18" spans="1:72" s="9" customFormat="1" ht="12.75" customHeight="1" x14ac:dyDescent="0.25">
      <c r="A18" s="79" t="s">
        <v>12</v>
      </c>
      <c r="B18" s="79" t="s">
        <v>13</v>
      </c>
      <c r="C18" s="81" t="s">
        <v>14</v>
      </c>
      <c r="D18" s="81" t="s">
        <v>15</v>
      </c>
      <c r="E18" s="83" t="s">
        <v>16</v>
      </c>
      <c r="F18" s="83" t="s">
        <v>17</v>
      </c>
      <c r="G18" s="83"/>
      <c r="H18" s="83"/>
      <c r="I18" s="83"/>
      <c r="J18" s="84" t="s">
        <v>18</v>
      </c>
      <c r="K18" s="83" t="s">
        <v>19</v>
      </c>
      <c r="L18" s="83" t="s">
        <v>20</v>
      </c>
      <c r="M18" s="83"/>
      <c r="N18" s="83"/>
      <c r="O18" s="83"/>
      <c r="P18" s="83" t="s">
        <v>21</v>
      </c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</row>
    <row r="19" spans="1:72" s="9" customFormat="1" ht="78" customHeight="1" x14ac:dyDescent="0.25">
      <c r="A19" s="80"/>
      <c r="B19" s="80"/>
      <c r="C19" s="82"/>
      <c r="D19" s="82"/>
      <c r="E19" s="83"/>
      <c r="F19" s="10" t="s">
        <v>22</v>
      </c>
      <c r="G19" s="10" t="s">
        <v>23</v>
      </c>
      <c r="H19" s="10" t="s">
        <v>24</v>
      </c>
      <c r="I19" s="10" t="s">
        <v>25</v>
      </c>
      <c r="J19" s="84"/>
      <c r="K19" s="83"/>
      <c r="L19" s="10" t="s">
        <v>22</v>
      </c>
      <c r="M19" s="10" t="s">
        <v>23</v>
      </c>
      <c r="N19" s="10" t="s">
        <v>24</v>
      </c>
      <c r="O19" s="10" t="s">
        <v>25</v>
      </c>
      <c r="P19" s="83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</row>
    <row r="20" spans="1:72" s="14" customFormat="1" ht="28.5" customHeight="1" x14ac:dyDescent="0.25">
      <c r="A20" s="11">
        <v>1</v>
      </c>
      <c r="B20" s="12">
        <v>2</v>
      </c>
      <c r="C20" s="71">
        <v>3</v>
      </c>
      <c r="D20" s="71">
        <v>4</v>
      </c>
      <c r="E20" s="12">
        <v>5</v>
      </c>
      <c r="F20" s="12">
        <v>6</v>
      </c>
      <c r="G20" s="12">
        <v>7</v>
      </c>
      <c r="H20" s="13" t="s">
        <v>26</v>
      </c>
      <c r="I20" s="12">
        <v>9</v>
      </c>
      <c r="J20" s="71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</row>
    <row r="21" spans="1:72" s="21" customFormat="1" ht="38.25" x14ac:dyDescent="0.25">
      <c r="A21" s="15" t="s">
        <v>28</v>
      </c>
      <c r="B21" s="16" t="s">
        <v>29</v>
      </c>
      <c r="C21" s="17" t="s">
        <v>30</v>
      </c>
      <c r="D21" s="60">
        <f t="shared" ref="D21:I21" si="0">D22+D30+D35+D43+D44+D45+D48+D49+D50</f>
        <v>132263917</v>
      </c>
      <c r="E21" s="19">
        <f t="shared" si="0"/>
        <v>132263917</v>
      </c>
      <c r="F21" s="18">
        <f t="shared" si="0"/>
        <v>126913310.95300061</v>
      </c>
      <c r="G21" s="18">
        <f t="shared" si="0"/>
        <v>702333.08625075605</v>
      </c>
      <c r="H21" s="19">
        <f t="shared" si="0"/>
        <v>127615644.03925136</v>
      </c>
      <c r="I21" s="18">
        <f t="shared" si="0"/>
        <v>4648272.9607486781</v>
      </c>
      <c r="J21" s="18">
        <f>K21</f>
        <v>128605817.99999999</v>
      </c>
      <c r="K21" s="19">
        <f t="shared" ref="K21" si="1">K22+K30+K35+K43+K44+K45+K48+K49+K50</f>
        <v>128605817.99999999</v>
      </c>
      <c r="L21" s="18">
        <v>120601173.65196869</v>
      </c>
      <c r="M21" s="18">
        <v>748248.1896374363</v>
      </c>
      <c r="N21" s="19">
        <v>121349421.84160613</v>
      </c>
      <c r="O21" s="18">
        <v>7256396.1583938524</v>
      </c>
      <c r="P21" s="20"/>
      <c r="Q21" s="74">
        <v>-128605817.99999999</v>
      </c>
      <c r="R21" s="74">
        <v>-128605817.99999999</v>
      </c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</row>
    <row r="22" spans="1:72" s="21" customFormat="1" x14ac:dyDescent="0.25">
      <c r="A22" s="22" t="s">
        <v>31</v>
      </c>
      <c r="B22" s="16" t="s">
        <v>29</v>
      </c>
      <c r="C22" s="17" t="s">
        <v>32</v>
      </c>
      <c r="D22" s="60">
        <f t="shared" ref="D22:I22" si="2">SUM(D23:D24,D29)</f>
        <v>24735779.427270893</v>
      </c>
      <c r="E22" s="19">
        <f t="shared" si="2"/>
        <v>24735779.427270893</v>
      </c>
      <c r="F22" s="18">
        <f t="shared" si="2"/>
        <v>24111174.65116477</v>
      </c>
      <c r="G22" s="18">
        <f t="shared" si="2"/>
        <v>13557.707087618599</v>
      </c>
      <c r="H22" s="19">
        <f t="shared" si="2"/>
        <v>24124732.358252387</v>
      </c>
      <c r="I22" s="18">
        <f t="shared" si="2"/>
        <v>611047.06901850516</v>
      </c>
      <c r="J22" s="18">
        <f t="shared" ref="J22:J57" si="3">K22</f>
        <v>23860692.489086308</v>
      </c>
      <c r="K22" s="19">
        <f t="shared" ref="K22" si="4">SUM(K23:K24,K29)</f>
        <v>23860692.489086308</v>
      </c>
      <c r="L22" s="18">
        <v>22600360.561635792</v>
      </c>
      <c r="M22" s="18">
        <v>13953.100090529224</v>
      </c>
      <c r="N22" s="19">
        <v>22614313.661726322</v>
      </c>
      <c r="O22" s="18">
        <v>1246378.827359987</v>
      </c>
      <c r="P22" s="2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</row>
    <row r="23" spans="1:72" s="25" customFormat="1" x14ac:dyDescent="0.25">
      <c r="A23" s="23" t="s">
        <v>33</v>
      </c>
      <c r="B23" s="16" t="s">
        <v>29</v>
      </c>
      <c r="C23" s="24" t="s">
        <v>34</v>
      </c>
      <c r="D23" s="60">
        <v>4564949.7733798306</v>
      </c>
      <c r="E23" s="19">
        <f>F23+G23+I23</f>
        <v>4564949.7733798316</v>
      </c>
      <c r="F23" s="18">
        <v>3953460.4520056816</v>
      </c>
      <c r="G23" s="18">
        <v>12812.464166981363</v>
      </c>
      <c r="H23" s="19">
        <f t="shared" ref="H23:H29" si="5">F23+G23</f>
        <v>3966272.9161726627</v>
      </c>
      <c r="I23" s="18">
        <v>598676.85720716882</v>
      </c>
      <c r="J23" s="18">
        <f t="shared" si="3"/>
        <v>4666880.501865101</v>
      </c>
      <c r="K23" s="19">
        <f>L23+M23+O23</f>
        <v>4666880.501865101</v>
      </c>
      <c r="L23" s="18">
        <v>3417779.3996840827</v>
      </c>
      <c r="M23" s="18">
        <v>13174.560386542695</v>
      </c>
      <c r="N23" s="19">
        <v>3430953.9600706254</v>
      </c>
      <c r="O23" s="18">
        <v>1235926.5417944754</v>
      </c>
      <c r="P23" s="2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</row>
    <row r="24" spans="1:72" s="25" customFormat="1" ht="51.75" customHeight="1" x14ac:dyDescent="0.25">
      <c r="A24" s="23" t="s">
        <v>35</v>
      </c>
      <c r="B24" s="16" t="s">
        <v>29</v>
      </c>
      <c r="C24" s="24" t="s">
        <v>36</v>
      </c>
      <c r="D24" s="60">
        <f>F24+G24+I24</f>
        <v>19779127.513999999</v>
      </c>
      <c r="E24" s="19">
        <f t="shared" ref="E24:E42" si="6">F24+G24+I24</f>
        <v>19779127.513999999</v>
      </c>
      <c r="F24" s="18">
        <v>19779127.513999999</v>
      </c>
      <c r="G24" s="18">
        <v>0</v>
      </c>
      <c r="H24" s="19">
        <f t="shared" si="5"/>
        <v>19779127.513999999</v>
      </c>
      <c r="I24" s="18">
        <v>0</v>
      </c>
      <c r="J24" s="18">
        <f t="shared" si="3"/>
        <v>18795998.869999997</v>
      </c>
      <c r="K24" s="19">
        <f t="shared" ref="K24:K42" si="7">L24+M24+O24</f>
        <v>18795998.869999997</v>
      </c>
      <c r="L24" s="18">
        <v>18795998.869999997</v>
      </c>
      <c r="M24" s="18">
        <v>0</v>
      </c>
      <c r="N24" s="19">
        <v>18795998.869999997</v>
      </c>
      <c r="O24" s="18">
        <v>0</v>
      </c>
      <c r="P24" s="2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</row>
    <row r="25" spans="1:72" s="25" customFormat="1" x14ac:dyDescent="0.25">
      <c r="A25" s="26" t="s">
        <v>37</v>
      </c>
      <c r="B25" s="16" t="s">
        <v>29</v>
      </c>
      <c r="C25" s="24"/>
      <c r="D25" s="60">
        <f>F25+G25+I25</f>
        <v>4284538.3350000009</v>
      </c>
      <c r="E25" s="19">
        <f t="shared" si="6"/>
        <v>4284538.3350000009</v>
      </c>
      <c r="F25" s="18">
        <v>4284538.3350000009</v>
      </c>
      <c r="G25" s="18">
        <v>0</v>
      </c>
      <c r="H25" s="19">
        <f t="shared" si="5"/>
        <v>4284538.3350000009</v>
      </c>
      <c r="I25" s="18">
        <v>0</v>
      </c>
      <c r="J25" s="18">
        <f t="shared" si="3"/>
        <v>4118906.5299999993</v>
      </c>
      <c r="K25" s="19">
        <f t="shared" si="7"/>
        <v>4118906.5299999993</v>
      </c>
      <c r="L25" s="18">
        <v>4118906.5299999993</v>
      </c>
      <c r="M25" s="18">
        <v>0</v>
      </c>
      <c r="N25" s="19">
        <v>4118906.5299999993</v>
      </c>
      <c r="O25" s="18">
        <v>0</v>
      </c>
      <c r="P25" s="2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</row>
    <row r="26" spans="1:72" s="25" customFormat="1" x14ac:dyDescent="0.25">
      <c r="A26" s="26" t="s">
        <v>38</v>
      </c>
      <c r="B26" s="16" t="s">
        <v>29</v>
      </c>
      <c r="C26" s="24"/>
      <c r="D26" s="60">
        <f>F26+G26+I26</f>
        <v>1727910.477</v>
      </c>
      <c r="E26" s="19">
        <f t="shared" si="6"/>
        <v>1727910.477</v>
      </c>
      <c r="F26" s="18">
        <v>1727910.477</v>
      </c>
      <c r="G26" s="18">
        <v>0</v>
      </c>
      <c r="H26" s="19">
        <f t="shared" si="5"/>
        <v>1727910.477</v>
      </c>
      <c r="I26" s="18">
        <v>0</v>
      </c>
      <c r="J26" s="18">
        <f t="shared" si="3"/>
        <v>1592763.7799999996</v>
      </c>
      <c r="K26" s="19">
        <f t="shared" si="7"/>
        <v>1592763.7799999996</v>
      </c>
      <c r="L26" s="18">
        <v>1592763.7799999996</v>
      </c>
      <c r="M26" s="18">
        <v>0</v>
      </c>
      <c r="N26" s="19">
        <v>1592763.7799999996</v>
      </c>
      <c r="O26" s="18">
        <v>0</v>
      </c>
      <c r="P26" s="2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</row>
    <row r="27" spans="1:72" s="25" customFormat="1" x14ac:dyDescent="0.25">
      <c r="A27" s="26" t="s">
        <v>39</v>
      </c>
      <c r="B27" s="16" t="s">
        <v>29</v>
      </c>
      <c r="C27" s="24"/>
      <c r="D27" s="60">
        <f>F27+G27+I27</f>
        <v>6675829.2340000002</v>
      </c>
      <c r="E27" s="19">
        <f t="shared" si="6"/>
        <v>6675829.2340000002</v>
      </c>
      <c r="F27" s="18">
        <v>6675829.2340000002</v>
      </c>
      <c r="G27" s="18">
        <v>0</v>
      </c>
      <c r="H27" s="19">
        <f t="shared" si="5"/>
        <v>6675829.2340000002</v>
      </c>
      <c r="I27" s="18">
        <v>0</v>
      </c>
      <c r="J27" s="18">
        <f t="shared" si="3"/>
        <v>6314431.2699999996</v>
      </c>
      <c r="K27" s="19">
        <f t="shared" si="7"/>
        <v>6314431.2699999996</v>
      </c>
      <c r="L27" s="18">
        <v>6314431.2699999996</v>
      </c>
      <c r="M27" s="18">
        <v>0</v>
      </c>
      <c r="N27" s="19">
        <v>6314431.2699999996</v>
      </c>
      <c r="O27" s="18">
        <v>0</v>
      </c>
      <c r="P27" s="2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</row>
    <row r="28" spans="1:72" s="25" customFormat="1" x14ac:dyDescent="0.25">
      <c r="A28" s="26" t="s">
        <v>40</v>
      </c>
      <c r="B28" s="16" t="s">
        <v>29</v>
      </c>
      <c r="C28" s="24"/>
      <c r="D28" s="60">
        <f>F28+G28+I28</f>
        <v>7090849.4679999994</v>
      </c>
      <c r="E28" s="19">
        <f t="shared" si="6"/>
        <v>7090849.4679999994</v>
      </c>
      <c r="F28" s="18">
        <v>7090849.4679999994</v>
      </c>
      <c r="G28" s="18">
        <v>0</v>
      </c>
      <c r="H28" s="19">
        <f t="shared" si="5"/>
        <v>7090849.4679999994</v>
      </c>
      <c r="I28" s="18">
        <v>0</v>
      </c>
      <c r="J28" s="18">
        <f t="shared" si="3"/>
        <v>6769897.29</v>
      </c>
      <c r="K28" s="19">
        <f t="shared" si="7"/>
        <v>6769897.29</v>
      </c>
      <c r="L28" s="18">
        <v>6769897.29</v>
      </c>
      <c r="M28" s="18">
        <v>0</v>
      </c>
      <c r="N28" s="19">
        <v>6769897.29</v>
      </c>
      <c r="O28" s="18">
        <v>0</v>
      </c>
      <c r="P28" s="2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</row>
    <row r="29" spans="1:72" s="25" customFormat="1" ht="25.5" x14ac:dyDescent="0.25">
      <c r="A29" s="23" t="s">
        <v>41</v>
      </c>
      <c r="B29" s="16" t="s">
        <v>29</v>
      </c>
      <c r="C29" s="24" t="s">
        <v>42</v>
      </c>
      <c r="D29" s="60">
        <v>391702.13989106345</v>
      </c>
      <c r="E29" s="19">
        <f t="shared" si="6"/>
        <v>391702.13989106345</v>
      </c>
      <c r="F29" s="18">
        <v>378586.68515908986</v>
      </c>
      <c r="G29" s="18">
        <v>745.24292063723647</v>
      </c>
      <c r="H29" s="19">
        <f t="shared" si="5"/>
        <v>379331.92807972711</v>
      </c>
      <c r="I29" s="18">
        <v>12370.211811336343</v>
      </c>
      <c r="J29" s="18">
        <f t="shared" si="3"/>
        <v>397813.11722120998</v>
      </c>
      <c r="K29" s="19">
        <f t="shared" si="7"/>
        <v>397813.11722120998</v>
      </c>
      <c r="L29" s="18">
        <v>386582.29195171199</v>
      </c>
      <c r="M29" s="18">
        <v>778.53970398652871</v>
      </c>
      <c r="N29" s="19">
        <v>387360.83165569854</v>
      </c>
      <c r="O29" s="18">
        <v>10452.285565511456</v>
      </c>
      <c r="P29" s="2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</row>
    <row r="30" spans="1:72" s="21" customFormat="1" ht="25.5" x14ac:dyDescent="0.25">
      <c r="A30" s="22" t="s">
        <v>43</v>
      </c>
      <c r="B30" s="16" t="s">
        <v>29</v>
      </c>
      <c r="C30" s="17" t="s">
        <v>44</v>
      </c>
      <c r="D30" s="60">
        <f>SUM(D31:D34)</f>
        <v>40709395.81073609</v>
      </c>
      <c r="E30" s="19">
        <f t="shared" si="6"/>
        <v>40709395.810736082</v>
      </c>
      <c r="F30" s="18">
        <f>SUM(F31:F34)</f>
        <v>40681852.855873033</v>
      </c>
      <c r="G30" s="18">
        <f>SUM(G31:G34)</f>
        <v>8102.1216594145308</v>
      </c>
      <c r="H30" s="19">
        <f>SUM(H31:H34)</f>
        <v>40689954.977532446</v>
      </c>
      <c r="I30" s="18">
        <f>SUM(I31:I34)</f>
        <v>19440.833203634393</v>
      </c>
      <c r="J30" s="18">
        <f t="shared" si="3"/>
        <v>37367280.189136736</v>
      </c>
      <c r="K30" s="19">
        <f t="shared" si="7"/>
        <v>37367280.189136736</v>
      </c>
      <c r="L30" s="18">
        <v>37343309.042354517</v>
      </c>
      <c r="M30" s="18">
        <v>6347.7199072012172</v>
      </c>
      <c r="N30" s="19">
        <v>37349656.762261711</v>
      </c>
      <c r="O30" s="18">
        <v>17623.426875018333</v>
      </c>
      <c r="P30" s="2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</row>
    <row r="31" spans="1:72" s="25" customFormat="1" ht="20.25" customHeight="1" x14ac:dyDescent="0.25">
      <c r="A31" s="23" t="s">
        <v>45</v>
      </c>
      <c r="B31" s="16" t="s">
        <v>29</v>
      </c>
      <c r="C31" s="17" t="s">
        <v>46</v>
      </c>
      <c r="D31" s="60">
        <v>487603.44889004831</v>
      </c>
      <c r="E31" s="19">
        <f t="shared" si="6"/>
        <v>487603.44889004831</v>
      </c>
      <c r="F31" s="18">
        <v>476993.23855180375</v>
      </c>
      <c r="G31" s="18">
        <v>3702.4817843522369</v>
      </c>
      <c r="H31" s="19">
        <f>F31+G31</f>
        <v>480695.72033615597</v>
      </c>
      <c r="I31" s="18">
        <v>6907.7285538923252</v>
      </c>
      <c r="J31" s="18">
        <f t="shared" si="3"/>
        <v>387109.61820999993</v>
      </c>
      <c r="K31" s="19">
        <f t="shared" si="7"/>
        <v>387109.61820999993</v>
      </c>
      <c r="L31" s="18">
        <v>378928.08916056028</v>
      </c>
      <c r="M31" s="18">
        <v>2671.6117724721812</v>
      </c>
      <c r="N31" s="19">
        <v>381599.70093303244</v>
      </c>
      <c r="O31" s="18">
        <v>5509.9172769674997</v>
      </c>
      <c r="P31" s="2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</row>
    <row r="32" spans="1:72" s="25" customFormat="1" ht="20.25" customHeight="1" x14ac:dyDescent="0.25">
      <c r="A32" s="23" t="s">
        <v>47</v>
      </c>
      <c r="B32" s="16" t="s">
        <v>29</v>
      </c>
      <c r="C32" s="17" t="s">
        <v>48</v>
      </c>
      <c r="D32" s="60">
        <v>22339375.596376032</v>
      </c>
      <c r="E32" s="19">
        <f t="shared" si="6"/>
        <v>22339375.596376032</v>
      </c>
      <c r="F32" s="18">
        <v>22339375.596376032</v>
      </c>
      <c r="G32" s="18"/>
      <c r="H32" s="19">
        <f>F32+G32</f>
        <v>22339375.596376032</v>
      </c>
      <c r="I32" s="18"/>
      <c r="J32" s="18">
        <f t="shared" si="3"/>
        <v>20674461.766396731</v>
      </c>
      <c r="K32" s="19">
        <f t="shared" si="7"/>
        <v>20674461.766396731</v>
      </c>
      <c r="L32" s="18">
        <v>20674461.766396731</v>
      </c>
      <c r="M32" s="18">
        <v>0</v>
      </c>
      <c r="N32" s="19">
        <v>20674461.766396731</v>
      </c>
      <c r="O32" s="18">
        <v>0</v>
      </c>
      <c r="P32" s="2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</row>
    <row r="33" spans="1:72" s="25" customFormat="1" ht="27" customHeight="1" x14ac:dyDescent="0.25">
      <c r="A33" s="23" t="s">
        <v>49</v>
      </c>
      <c r="B33" s="16" t="s">
        <v>29</v>
      </c>
      <c r="C33" s="17" t="s">
        <v>50</v>
      </c>
      <c r="D33" s="60">
        <v>16869187.684600003</v>
      </c>
      <c r="E33" s="19">
        <f t="shared" si="6"/>
        <v>16869187.684600003</v>
      </c>
      <c r="F33" s="18">
        <v>16869187.684600003</v>
      </c>
      <c r="G33" s="18"/>
      <c r="H33" s="19">
        <f>F33+G33</f>
        <v>16869187.684600003</v>
      </c>
      <c r="I33" s="18"/>
      <c r="J33" s="18">
        <f t="shared" si="3"/>
        <v>15423115.647630002</v>
      </c>
      <c r="K33" s="19">
        <f t="shared" si="7"/>
        <v>15423115.647630002</v>
      </c>
      <c r="L33" s="18">
        <v>15423115.647630002</v>
      </c>
      <c r="M33" s="18">
        <v>0</v>
      </c>
      <c r="N33" s="19">
        <v>15423115.647630002</v>
      </c>
      <c r="O33" s="18">
        <v>0</v>
      </c>
      <c r="P33" s="2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</row>
    <row r="34" spans="1:72" s="27" customFormat="1" ht="28.5" customHeight="1" x14ac:dyDescent="0.25">
      <c r="A34" s="23" t="s">
        <v>51</v>
      </c>
      <c r="B34" s="16" t="s">
        <v>29</v>
      </c>
      <c r="C34" s="17" t="s">
        <v>52</v>
      </c>
      <c r="D34" s="60">
        <v>1013229.0808699999</v>
      </c>
      <c r="E34" s="19">
        <f t="shared" si="6"/>
        <v>1013229.0808699999</v>
      </c>
      <c r="F34" s="18">
        <v>996296.33634519565</v>
      </c>
      <c r="G34" s="18">
        <v>4399.6398750622939</v>
      </c>
      <c r="H34" s="19">
        <f>F34+G34</f>
        <v>1000695.9762202579</v>
      </c>
      <c r="I34" s="18">
        <v>12533.104649742068</v>
      </c>
      <c r="J34" s="18">
        <f t="shared" si="3"/>
        <v>882593.15690000006</v>
      </c>
      <c r="K34" s="19">
        <f t="shared" si="7"/>
        <v>882593.15690000006</v>
      </c>
      <c r="L34" s="18">
        <v>866803.53916722012</v>
      </c>
      <c r="M34" s="18">
        <v>3676.108134729036</v>
      </c>
      <c r="N34" s="19">
        <v>870479.64730194921</v>
      </c>
      <c r="O34" s="18">
        <v>12113.509598050834</v>
      </c>
      <c r="P34" s="2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</row>
    <row r="35" spans="1:72" s="21" customFormat="1" ht="18.75" customHeight="1" x14ac:dyDescent="0.25">
      <c r="A35" s="22" t="s">
        <v>53</v>
      </c>
      <c r="B35" s="16" t="s">
        <v>29</v>
      </c>
      <c r="C35" s="17" t="s">
        <v>54</v>
      </c>
      <c r="D35" s="60">
        <f t="shared" ref="D35:D42" si="8">F35+G35+I35</f>
        <v>21726026.425349999</v>
      </c>
      <c r="E35" s="19">
        <f t="shared" si="6"/>
        <v>21726026.425349999</v>
      </c>
      <c r="F35" s="18">
        <v>20534000.850929998</v>
      </c>
      <c r="G35" s="18">
        <v>311381.79661000002</v>
      </c>
      <c r="H35" s="19">
        <f>F35+G35</f>
        <v>20845382.647539999</v>
      </c>
      <c r="I35" s="18">
        <v>880643.77781</v>
      </c>
      <c r="J35" s="18">
        <f t="shared" si="3"/>
        <v>19841052.58168</v>
      </c>
      <c r="K35" s="19">
        <f t="shared" si="7"/>
        <v>19841052.58168</v>
      </c>
      <c r="L35" s="18">
        <v>18419674.922180001</v>
      </c>
      <c r="M35" s="18">
        <v>290650.98761000001</v>
      </c>
      <c r="N35" s="19">
        <f>L35+M35</f>
        <v>18710325.909790002</v>
      </c>
      <c r="O35" s="18">
        <v>1130726.6718899999</v>
      </c>
      <c r="P35" s="2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</row>
    <row r="36" spans="1:72" s="21" customFormat="1" ht="17.25" customHeight="1" x14ac:dyDescent="0.25">
      <c r="A36" s="26" t="s">
        <v>55</v>
      </c>
      <c r="B36" s="16" t="s">
        <v>29</v>
      </c>
      <c r="C36" s="17"/>
      <c r="D36" s="60">
        <f t="shared" si="8"/>
        <v>5256436.0956199998</v>
      </c>
      <c r="E36" s="19">
        <f t="shared" si="6"/>
        <v>5256436.0956199998</v>
      </c>
      <c r="F36" s="18">
        <v>4995731.1366099995</v>
      </c>
      <c r="G36" s="18">
        <v>109661.97968999999</v>
      </c>
      <c r="H36" s="19">
        <f t="shared" ref="H36:H42" si="9">F36+G36</f>
        <v>5105393.1162999999</v>
      </c>
      <c r="I36" s="18">
        <v>151042.97931999998</v>
      </c>
      <c r="J36" s="18">
        <f t="shared" si="3"/>
        <v>4976175.06207</v>
      </c>
      <c r="K36" s="19">
        <f t="shared" si="7"/>
        <v>4976175.06207</v>
      </c>
      <c r="L36" s="18">
        <v>4698731.0022200001</v>
      </c>
      <c r="M36" s="18">
        <v>100971.62340000001</v>
      </c>
      <c r="N36" s="18">
        <f t="shared" ref="N36:N42" si="10">M36+L36</f>
        <v>4799702.6256200001</v>
      </c>
      <c r="O36" s="18">
        <v>176472.43645000001</v>
      </c>
      <c r="P36" s="2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</row>
    <row r="37" spans="1:72" s="21" customFormat="1" ht="19.5" customHeight="1" x14ac:dyDescent="0.25">
      <c r="A37" s="26" t="s">
        <v>56</v>
      </c>
      <c r="B37" s="16" t="s">
        <v>29</v>
      </c>
      <c r="C37" s="17"/>
      <c r="D37" s="60">
        <f t="shared" si="8"/>
        <v>5848392.4292599997</v>
      </c>
      <c r="E37" s="19">
        <f t="shared" si="6"/>
        <v>5848392.4292599997</v>
      </c>
      <c r="F37" s="18">
        <v>5494011.1045399997</v>
      </c>
      <c r="G37" s="18">
        <v>156804.4473</v>
      </c>
      <c r="H37" s="19">
        <f t="shared" si="9"/>
        <v>5650815.5518399999</v>
      </c>
      <c r="I37" s="18">
        <v>197576.87741999995</v>
      </c>
      <c r="J37" s="18">
        <f t="shared" si="3"/>
        <v>5741206.1638000002</v>
      </c>
      <c r="K37" s="19">
        <f t="shared" si="7"/>
        <v>5741206.1638000002</v>
      </c>
      <c r="L37" s="18">
        <v>5369644.2043100009</v>
      </c>
      <c r="M37" s="18">
        <v>145409.27111999999</v>
      </c>
      <c r="N37" s="18">
        <f t="shared" si="10"/>
        <v>5515053.4754300006</v>
      </c>
      <c r="O37" s="18">
        <v>226152.68837000005</v>
      </c>
      <c r="P37" s="2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</row>
    <row r="38" spans="1:72" s="21" customFormat="1" ht="13.5" customHeight="1" x14ac:dyDescent="0.25">
      <c r="A38" s="26" t="s">
        <v>57</v>
      </c>
      <c r="B38" s="16" t="s">
        <v>29</v>
      </c>
      <c r="C38" s="17"/>
      <c r="D38" s="60">
        <f t="shared" si="8"/>
        <v>10242149.472229999</v>
      </c>
      <c r="E38" s="19">
        <f t="shared" si="6"/>
        <v>10242149.472229999</v>
      </c>
      <c r="F38" s="18">
        <v>10044258.609779999</v>
      </c>
      <c r="G38" s="18">
        <v>44915.369620000005</v>
      </c>
      <c r="H38" s="19">
        <f t="shared" si="9"/>
        <v>10089173.979399998</v>
      </c>
      <c r="I38" s="18">
        <v>152975.49283</v>
      </c>
      <c r="J38" s="18">
        <f t="shared" si="3"/>
        <v>8575567.6199000012</v>
      </c>
      <c r="K38" s="19">
        <f t="shared" si="7"/>
        <v>8575567.6199000012</v>
      </c>
      <c r="L38" s="18">
        <v>8351299.7156500006</v>
      </c>
      <c r="M38" s="18">
        <v>44270.093090000002</v>
      </c>
      <c r="N38" s="18">
        <f t="shared" si="10"/>
        <v>8395569.8087400012</v>
      </c>
      <c r="O38" s="18">
        <v>179997.81115999995</v>
      </c>
      <c r="P38" s="2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</row>
    <row r="39" spans="1:72" s="21" customFormat="1" ht="38.25" x14ac:dyDescent="0.25">
      <c r="A39" s="28" t="s">
        <v>58</v>
      </c>
      <c r="B39" s="16" t="s">
        <v>59</v>
      </c>
      <c r="C39" s="17"/>
      <c r="D39" s="60">
        <f t="shared" si="8"/>
        <v>25263.730000000003</v>
      </c>
      <c r="E39" s="19">
        <f t="shared" si="6"/>
        <v>25263.730000000003</v>
      </c>
      <c r="F39" s="18">
        <v>24142.260000000002</v>
      </c>
      <c r="G39" s="18">
        <v>420.11</v>
      </c>
      <c r="H39" s="19">
        <f>F39+G39</f>
        <v>24562.370000000003</v>
      </c>
      <c r="I39" s="18">
        <v>701.3599999999999</v>
      </c>
      <c r="J39" s="18">
        <f t="shared" si="3"/>
        <v>26045.1</v>
      </c>
      <c r="K39" s="19">
        <f t="shared" si="7"/>
        <v>26045.1</v>
      </c>
      <c r="L39" s="18">
        <v>24844.93</v>
      </c>
      <c r="M39" s="18">
        <v>439.75</v>
      </c>
      <c r="N39" s="18">
        <f t="shared" si="10"/>
        <v>25284.68</v>
      </c>
      <c r="O39" s="18">
        <v>760.42</v>
      </c>
      <c r="P39" s="2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</row>
    <row r="40" spans="1:72" s="21" customFormat="1" x14ac:dyDescent="0.25">
      <c r="A40" s="26" t="s">
        <v>55</v>
      </c>
      <c r="B40" s="16" t="s">
        <v>59</v>
      </c>
      <c r="C40" s="17"/>
      <c r="D40" s="60">
        <f t="shared" si="8"/>
        <v>4420.6099999999997</v>
      </c>
      <c r="E40" s="19">
        <f t="shared" si="6"/>
        <v>4420.6099999999997</v>
      </c>
      <c r="F40" s="18">
        <v>4164.3599999999997</v>
      </c>
      <c r="G40" s="18">
        <v>114.16000000000001</v>
      </c>
      <c r="H40" s="19">
        <f t="shared" si="9"/>
        <v>4278.5199999999995</v>
      </c>
      <c r="I40" s="18">
        <v>142.08999999999997</v>
      </c>
      <c r="J40" s="18">
        <f t="shared" si="3"/>
        <v>4503.3200000000006</v>
      </c>
      <c r="K40" s="19">
        <f t="shared" si="7"/>
        <v>4503.3200000000006</v>
      </c>
      <c r="L40" s="18">
        <v>4232.87</v>
      </c>
      <c r="M40" s="18">
        <v>118.14000000000001</v>
      </c>
      <c r="N40" s="18">
        <f t="shared" si="10"/>
        <v>4351.01</v>
      </c>
      <c r="O40" s="18">
        <v>152.31000000000003</v>
      </c>
      <c r="P40" s="2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</row>
    <row r="41" spans="1:72" s="21" customFormat="1" x14ac:dyDescent="0.25">
      <c r="A41" s="26" t="s">
        <v>56</v>
      </c>
      <c r="B41" s="16" t="s">
        <v>59</v>
      </c>
      <c r="C41" s="17"/>
      <c r="D41" s="60">
        <f t="shared" si="8"/>
        <v>7855.8600000000006</v>
      </c>
      <c r="E41" s="19">
        <f t="shared" si="6"/>
        <v>7855.8600000000006</v>
      </c>
      <c r="F41" s="18">
        <v>7333.6900000000005</v>
      </c>
      <c r="G41" s="18">
        <v>234.75</v>
      </c>
      <c r="H41" s="19">
        <f t="shared" si="9"/>
        <v>7568.4400000000005</v>
      </c>
      <c r="I41" s="18">
        <v>287.41999999999996</v>
      </c>
      <c r="J41" s="18">
        <f t="shared" si="3"/>
        <v>7904.8600000000006</v>
      </c>
      <c r="K41" s="19">
        <f t="shared" si="7"/>
        <v>7904.8600000000006</v>
      </c>
      <c r="L41" s="18">
        <v>7355.2900000000009</v>
      </c>
      <c r="M41" s="18">
        <v>241.3</v>
      </c>
      <c r="N41" s="18">
        <f t="shared" si="10"/>
        <v>7596.5900000000011</v>
      </c>
      <c r="O41" s="18">
        <v>308.26999999999992</v>
      </c>
      <c r="P41" s="2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</row>
    <row r="42" spans="1:72" s="21" customFormat="1" x14ac:dyDescent="0.25">
      <c r="A42" s="26" t="s">
        <v>57</v>
      </c>
      <c r="B42" s="16" t="s">
        <v>59</v>
      </c>
      <c r="C42" s="17"/>
      <c r="D42" s="60">
        <f t="shared" si="8"/>
        <v>12987.260000000002</v>
      </c>
      <c r="E42" s="19">
        <f t="shared" si="6"/>
        <v>12987.260000000002</v>
      </c>
      <c r="F42" s="18">
        <v>12644.210000000001</v>
      </c>
      <c r="G42" s="18">
        <v>71.2</v>
      </c>
      <c r="H42" s="19">
        <f t="shared" si="9"/>
        <v>12715.410000000002</v>
      </c>
      <c r="I42" s="18">
        <v>271.85000000000002</v>
      </c>
      <c r="J42" s="18">
        <f t="shared" si="3"/>
        <v>13636.92</v>
      </c>
      <c r="K42" s="19">
        <f t="shared" si="7"/>
        <v>13636.92</v>
      </c>
      <c r="L42" s="18">
        <v>13256.77</v>
      </c>
      <c r="M42" s="18">
        <v>80.31</v>
      </c>
      <c r="N42" s="18">
        <f t="shared" si="10"/>
        <v>13337.08</v>
      </c>
      <c r="O42" s="18">
        <v>299.83999999999997</v>
      </c>
      <c r="P42" s="2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</row>
    <row r="43" spans="1:72" s="25" customFormat="1" ht="78" customHeight="1" x14ac:dyDescent="0.25">
      <c r="A43" s="22" t="s">
        <v>60</v>
      </c>
      <c r="B43" s="16" t="s">
        <v>29</v>
      </c>
      <c r="C43" s="17" t="s">
        <v>61</v>
      </c>
      <c r="D43" s="60">
        <v>6682814.6974379625</v>
      </c>
      <c r="E43" s="19">
        <f>F43+G43+I43</f>
        <v>6682814.6974379625</v>
      </c>
      <c r="F43" s="18">
        <v>6324102.7514612004</v>
      </c>
      <c r="G43" s="18">
        <v>99532.078532163301</v>
      </c>
      <c r="H43" s="19">
        <f>F43+G43</f>
        <v>6423634.8299933635</v>
      </c>
      <c r="I43" s="18">
        <v>259179.86744459905</v>
      </c>
      <c r="J43" s="18">
        <f t="shared" si="3"/>
        <v>6031205.0663659573</v>
      </c>
      <c r="K43" s="19">
        <f>L43+M43+O43</f>
        <v>6031205.0663659573</v>
      </c>
      <c r="L43" s="18">
        <v>5630736.0954422867</v>
      </c>
      <c r="M43" s="18">
        <v>92436.970281937931</v>
      </c>
      <c r="N43" s="19">
        <v>5723173.0657242248</v>
      </c>
      <c r="O43" s="18">
        <v>308032.00064173253</v>
      </c>
      <c r="P43" s="75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</row>
    <row r="44" spans="1:72" s="25" customFormat="1" ht="22.5" customHeight="1" x14ac:dyDescent="0.25">
      <c r="A44" s="22" t="s">
        <v>62</v>
      </c>
      <c r="B44" s="16" t="s">
        <v>29</v>
      </c>
      <c r="C44" s="17" t="s">
        <v>63</v>
      </c>
      <c r="D44" s="60">
        <v>11914958.86648397</v>
      </c>
      <c r="E44" s="19">
        <f>F44+G44+I44</f>
        <v>11914958.86648397</v>
      </c>
      <c r="F44" s="18">
        <v>11758185.816737108</v>
      </c>
      <c r="G44" s="18">
        <v>17912.766662041904</v>
      </c>
      <c r="H44" s="19">
        <f>F44+G44</f>
        <v>11776098.583399151</v>
      </c>
      <c r="I44" s="18">
        <v>138860.28308481898</v>
      </c>
      <c r="J44" s="18">
        <f t="shared" si="3"/>
        <v>11225723.732983833</v>
      </c>
      <c r="K44" s="19">
        <f>L44+M44+O44</f>
        <v>11225723.732983833</v>
      </c>
      <c r="L44" s="18">
        <v>11091866.568779688</v>
      </c>
      <c r="M44" s="18">
        <v>16300.128740218955</v>
      </c>
      <c r="N44" s="19">
        <f>L44+M44</f>
        <v>11108166.697519908</v>
      </c>
      <c r="O44" s="18">
        <v>117557.03546392507</v>
      </c>
      <c r="P44" s="2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</row>
    <row r="45" spans="1:72" s="21" customFormat="1" ht="29.25" customHeight="1" x14ac:dyDescent="0.25">
      <c r="A45" s="22" t="s">
        <v>64</v>
      </c>
      <c r="B45" s="29" t="s">
        <v>29</v>
      </c>
      <c r="C45" s="30" t="s">
        <v>65</v>
      </c>
      <c r="D45" s="60">
        <f>D46+D47</f>
        <v>1369251.941720508</v>
      </c>
      <c r="E45" s="19">
        <f t="shared" ref="E45" si="11">SUM(E46:E47)</f>
        <v>1369251.941720508</v>
      </c>
      <c r="F45" s="18">
        <f>F46+F47</f>
        <v>1311563.1591088155</v>
      </c>
      <c r="G45" s="18">
        <f>G46+G47</f>
        <v>2935.0871811816041</v>
      </c>
      <c r="H45" s="19">
        <f t="shared" ref="H45" si="12">SUM(H46:H47)</f>
        <v>1314498.2462899971</v>
      </c>
      <c r="I45" s="18">
        <f>I46+I47</f>
        <v>54753.695430511012</v>
      </c>
      <c r="J45" s="18">
        <f t="shared" si="3"/>
        <v>1267254.9511136964</v>
      </c>
      <c r="K45" s="19">
        <f t="shared" ref="K45" si="13">SUM(K46:K47)</f>
        <v>1267254.9511136964</v>
      </c>
      <c r="L45" s="18">
        <f>L46+L47</f>
        <v>1204459.464262156</v>
      </c>
      <c r="M45" s="18">
        <f>M46+M47</f>
        <v>2996.4908631158837</v>
      </c>
      <c r="N45" s="19">
        <f t="shared" ref="N45" si="14">SUM(N46:N47)</f>
        <v>1207455.9551252718</v>
      </c>
      <c r="O45" s="18">
        <f>O46+O47</f>
        <v>59798.995988424547</v>
      </c>
      <c r="P45" s="2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</row>
    <row r="46" spans="1:72" s="25" customFormat="1" ht="27.75" customHeight="1" x14ac:dyDescent="0.25">
      <c r="A46" s="28" t="s">
        <v>66</v>
      </c>
      <c r="B46" s="16" t="s">
        <v>29</v>
      </c>
      <c r="C46" s="17" t="s">
        <v>67</v>
      </c>
      <c r="D46" s="60">
        <v>690397.13475050789</v>
      </c>
      <c r="E46" s="19">
        <f>F46+G46+I46</f>
        <v>690397.134750508</v>
      </c>
      <c r="F46" s="18">
        <v>665870.18899881537</v>
      </c>
      <c r="G46" s="18">
        <v>2464.9498511816041</v>
      </c>
      <c r="H46" s="19">
        <f>F46+G46</f>
        <v>668335.13884999696</v>
      </c>
      <c r="I46" s="18">
        <v>22061.995900511007</v>
      </c>
      <c r="J46" s="18">
        <f t="shared" si="3"/>
        <v>595159.99192369648</v>
      </c>
      <c r="K46" s="19">
        <f>L46+M46+O46</f>
        <v>595159.99192369648</v>
      </c>
      <c r="L46" s="18">
        <v>566065.22343265021</v>
      </c>
      <c r="M46" s="18">
        <v>2211.8846749815134</v>
      </c>
      <c r="N46" s="19">
        <f>L46+M46</f>
        <v>568277.10810763168</v>
      </c>
      <c r="O46" s="18">
        <v>26882.883816064797</v>
      </c>
      <c r="P46" s="2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</row>
    <row r="47" spans="1:72" s="25" customFormat="1" ht="27.75" customHeight="1" x14ac:dyDescent="0.25">
      <c r="A47" s="28" t="s">
        <v>68</v>
      </c>
      <c r="B47" s="16" t="s">
        <v>29</v>
      </c>
      <c r="C47" s="17" t="s">
        <v>69</v>
      </c>
      <c r="D47" s="60">
        <v>678854.80697000003</v>
      </c>
      <c r="E47" s="19">
        <f>F47+G47+I47</f>
        <v>678854.80697000015</v>
      </c>
      <c r="F47" s="18">
        <v>645692.97011000011</v>
      </c>
      <c r="G47" s="18">
        <v>470.13733000000008</v>
      </c>
      <c r="H47" s="19">
        <f>F47+G47</f>
        <v>646163.10744000017</v>
      </c>
      <c r="I47" s="18">
        <v>32691.699530000002</v>
      </c>
      <c r="J47" s="18">
        <f t="shared" si="3"/>
        <v>672094.95918999997</v>
      </c>
      <c r="K47" s="19">
        <f>L47+M47+O47</f>
        <v>672094.95918999997</v>
      </c>
      <c r="L47" s="18">
        <v>638394.24082950584</v>
      </c>
      <c r="M47" s="18">
        <v>784.60618813437031</v>
      </c>
      <c r="N47" s="19">
        <f>L47+M47</f>
        <v>639178.84701764025</v>
      </c>
      <c r="O47" s="18">
        <v>32916.112172359753</v>
      </c>
      <c r="P47" s="2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</row>
    <row r="48" spans="1:72" s="25" customFormat="1" ht="27.75" customHeight="1" x14ac:dyDescent="0.25">
      <c r="A48" s="22" t="s">
        <v>70</v>
      </c>
      <c r="B48" s="16" t="s">
        <v>29</v>
      </c>
      <c r="C48" s="17" t="s">
        <v>71</v>
      </c>
      <c r="D48" s="60">
        <v>1963854.1712799999</v>
      </c>
      <c r="E48" s="19">
        <f>F48+G48+I48</f>
        <v>1963854.1712799929</v>
      </c>
      <c r="F48" s="18">
        <v>1954508.3434991322</v>
      </c>
      <c r="G48" s="18">
        <v>1288.4283399139003</v>
      </c>
      <c r="H48" s="19">
        <f>F48+G48</f>
        <v>1955796.7718390462</v>
      </c>
      <c r="I48" s="18">
        <v>8057.3994409466668</v>
      </c>
      <c r="J48" s="18">
        <f t="shared" si="3"/>
        <v>1867493.92004</v>
      </c>
      <c r="K48" s="19">
        <f>L48+M48+O48</f>
        <v>1867493.92004</v>
      </c>
      <c r="L48" s="18">
        <v>1861003.0201967866</v>
      </c>
      <c r="M48" s="18">
        <v>1412.1476914038617</v>
      </c>
      <c r="N48" s="19">
        <v>1862415.1678881904</v>
      </c>
      <c r="O48" s="18">
        <v>5078.7521518096391</v>
      </c>
      <c r="P48" s="2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</row>
    <row r="49" spans="1:72" s="25" customFormat="1" ht="38.25" x14ac:dyDescent="0.25">
      <c r="A49" s="22" t="s">
        <v>72</v>
      </c>
      <c r="B49" s="16" t="s">
        <v>29</v>
      </c>
      <c r="C49" s="17" t="s">
        <v>73</v>
      </c>
      <c r="D49" s="60">
        <v>5671230.7506953767</v>
      </c>
      <c r="E49" s="19">
        <f>F49+G49+I49</f>
        <v>5671230.7506953767</v>
      </c>
      <c r="F49" s="18">
        <v>5357033.2501382763</v>
      </c>
      <c r="G49" s="18">
        <v>3.9995699999963108E-2</v>
      </c>
      <c r="H49" s="19">
        <f>F49+G49</f>
        <v>5357033.2901339764</v>
      </c>
      <c r="I49" s="18">
        <f>D49-F49-G49</f>
        <v>314197.4605614004</v>
      </c>
      <c r="J49" s="60">
        <v>3514513.1368044727</v>
      </c>
      <c r="K49" s="19">
        <f>L49+M49+O49</f>
        <v>3514513.1368044727</v>
      </c>
      <c r="L49" s="18">
        <v>3297329.8693999704</v>
      </c>
      <c r="M49" s="18">
        <v>1.2900000001536682E-5</v>
      </c>
      <c r="N49" s="19">
        <f>L49+M49</f>
        <v>3297329.8694128706</v>
      </c>
      <c r="O49" s="18">
        <f>J49-L49-M49</f>
        <v>217183.26739160225</v>
      </c>
      <c r="P49" s="2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</row>
    <row r="50" spans="1:72" s="25" customFormat="1" ht="27.75" customHeight="1" x14ac:dyDescent="0.25">
      <c r="A50" s="22" t="s">
        <v>74</v>
      </c>
      <c r="B50" s="31" t="s">
        <v>29</v>
      </c>
      <c r="C50" s="31" t="s">
        <v>75</v>
      </c>
      <c r="D50" s="60">
        <f>F50+G50+I50</f>
        <v>17490604.90902523</v>
      </c>
      <c r="E50" s="19">
        <f>F50+G50+I50</f>
        <v>17490604.90902523</v>
      </c>
      <c r="F50" s="18">
        <v>14880889.274088245</v>
      </c>
      <c r="G50" s="18">
        <v>247623.0601827222</v>
      </c>
      <c r="H50" s="19">
        <f>F50+G50</f>
        <v>15128512.334270967</v>
      </c>
      <c r="I50" s="18">
        <v>2362092.5747542628</v>
      </c>
      <c r="J50" s="18">
        <f t="shared" ref="J50" si="15">K50</f>
        <v>23630601.932788983</v>
      </c>
      <c r="K50" s="19">
        <f>L50+M50+O50</f>
        <v>23630601.932788983</v>
      </c>
      <c r="L50" s="18">
        <v>19152434.107717499</v>
      </c>
      <c r="M50" s="18">
        <v>324150.64444012928</v>
      </c>
      <c r="N50" s="19">
        <f>M50+L50</f>
        <v>19476584.752157629</v>
      </c>
      <c r="O50" s="18">
        <v>4154017.180631354</v>
      </c>
      <c r="P50" s="2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</row>
    <row r="51" spans="1:72" s="21" customFormat="1" ht="38.25" x14ac:dyDescent="0.25">
      <c r="A51" s="15" t="s">
        <v>76</v>
      </c>
      <c r="B51" s="29" t="s">
        <v>29</v>
      </c>
      <c r="C51" s="30" t="s">
        <v>77</v>
      </c>
      <c r="D51" s="60">
        <f>SUM(D52:D56)</f>
        <v>18059721.897852629</v>
      </c>
      <c r="E51" s="19">
        <f t="shared" ref="E51" si="16">SUM(E52:E56)</f>
        <v>18059721.897852626</v>
      </c>
      <c r="F51" s="18">
        <f>SUM(F52:F56)</f>
        <v>11553527.95930746</v>
      </c>
      <c r="G51" s="18">
        <f>SUM(G52:G56)</f>
        <v>3867563.3012689203</v>
      </c>
      <c r="H51" s="19">
        <f>SUM(H52:H56)</f>
        <v>15421091.260576379</v>
      </c>
      <c r="I51" s="18">
        <f>SUM(I52:I56)</f>
        <v>2638630.6372762457</v>
      </c>
      <c r="J51" s="18">
        <f t="shared" si="3"/>
        <v>17484286.634333838</v>
      </c>
      <c r="K51" s="19">
        <f t="shared" ref="K51" si="17">SUM(K52:K56)</f>
        <v>17484286.634333838</v>
      </c>
      <c r="L51" s="18">
        <v>12918532.733424833</v>
      </c>
      <c r="M51" s="18">
        <v>3206735.0489984695</v>
      </c>
      <c r="N51" s="19">
        <v>16125267.782423303</v>
      </c>
      <c r="O51" s="18">
        <v>1359018.8519105352</v>
      </c>
      <c r="P51" s="2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</row>
    <row r="52" spans="1:72" s="25" customFormat="1" ht="12" customHeight="1" x14ac:dyDescent="0.25">
      <c r="A52" s="22" t="s">
        <v>78</v>
      </c>
      <c r="B52" s="29" t="s">
        <v>29</v>
      </c>
      <c r="C52" s="30" t="s">
        <v>79</v>
      </c>
      <c r="D52" s="60">
        <f>E52</f>
        <v>1255149.9858599999</v>
      </c>
      <c r="E52" s="19">
        <f t="shared" ref="E52:E57" si="18">F52+G52+I52</f>
        <v>1255149.9858599999</v>
      </c>
      <c r="F52" s="18">
        <v>590000</v>
      </c>
      <c r="G52" s="18">
        <v>0</v>
      </c>
      <c r="H52" s="19">
        <f>G52+F52</f>
        <v>590000</v>
      </c>
      <c r="I52" s="18">
        <v>665149.98586000002</v>
      </c>
      <c r="J52" s="18">
        <f t="shared" si="3"/>
        <v>100000</v>
      </c>
      <c r="K52" s="19">
        <f t="shared" ref="K52:K60" si="19">L52+M52+O52</f>
        <v>100000</v>
      </c>
      <c r="L52" s="18">
        <v>100000</v>
      </c>
      <c r="M52" s="18">
        <v>0</v>
      </c>
      <c r="N52" s="19">
        <v>100000</v>
      </c>
      <c r="O52" s="18">
        <v>0</v>
      </c>
      <c r="P52" s="2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</row>
    <row r="53" spans="1:72" s="25" customFormat="1" x14ac:dyDescent="0.25">
      <c r="A53" s="22" t="s">
        <v>80</v>
      </c>
      <c r="B53" s="29" t="s">
        <v>29</v>
      </c>
      <c r="C53" s="30" t="s">
        <v>81</v>
      </c>
      <c r="D53" s="60">
        <f t="shared" ref="D53:D57" si="20">E53</f>
        <v>4698563.786980045</v>
      </c>
      <c r="E53" s="19">
        <f t="shared" si="18"/>
        <v>4698563.786980045</v>
      </c>
      <c r="F53" s="18">
        <v>2102290.7866296284</v>
      </c>
      <c r="G53" s="18">
        <v>950461.39358902629</v>
      </c>
      <c r="H53" s="19">
        <f>G53+F53</f>
        <v>3052752.1802186547</v>
      </c>
      <c r="I53" s="18">
        <v>1645811.6067613901</v>
      </c>
      <c r="J53" s="18">
        <f t="shared" si="3"/>
        <v>3314448.729737557</v>
      </c>
      <c r="K53" s="19">
        <f t="shared" si="19"/>
        <v>3314448.729737557</v>
      </c>
      <c r="L53" s="18">
        <v>2315759.2023911951</v>
      </c>
      <c r="M53" s="18">
        <v>314242.86697869562</v>
      </c>
      <c r="N53" s="19">
        <v>2630002.0693698907</v>
      </c>
      <c r="O53" s="18">
        <v>684446.66036766628</v>
      </c>
      <c r="P53" s="2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</row>
    <row r="54" spans="1:72" s="25" customFormat="1" x14ac:dyDescent="0.25">
      <c r="A54" s="22" t="s">
        <v>82</v>
      </c>
      <c r="B54" s="29" t="s">
        <v>29</v>
      </c>
      <c r="C54" s="30" t="s">
        <v>83</v>
      </c>
      <c r="D54" s="60">
        <f t="shared" si="20"/>
        <v>2855537.125012584</v>
      </c>
      <c r="E54" s="19">
        <f t="shared" si="18"/>
        <v>2855537.125012584</v>
      </c>
      <c r="F54" s="18">
        <v>0</v>
      </c>
      <c r="G54" s="18">
        <v>2855537.125012584</v>
      </c>
      <c r="H54" s="19">
        <f>G54+F54</f>
        <v>2855537.125012584</v>
      </c>
      <c r="I54" s="18">
        <v>0</v>
      </c>
      <c r="J54" s="18">
        <f t="shared" si="3"/>
        <v>2795249.9045962803</v>
      </c>
      <c r="K54" s="19">
        <f t="shared" si="19"/>
        <v>2795249.9045962803</v>
      </c>
      <c r="L54" s="18">
        <v>0.39505001343786716</v>
      </c>
      <c r="M54" s="18">
        <v>2784459.0720351315</v>
      </c>
      <c r="N54" s="19">
        <v>2784459.4670851449</v>
      </c>
      <c r="O54" s="18">
        <v>10790.437511135358</v>
      </c>
      <c r="P54" s="2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</row>
    <row r="55" spans="1:72" s="25" customFormat="1" ht="51" customHeight="1" x14ac:dyDescent="0.25">
      <c r="A55" s="22" t="s">
        <v>84</v>
      </c>
      <c r="B55" s="29" t="s">
        <v>29</v>
      </c>
      <c r="C55" s="30" t="s">
        <v>85</v>
      </c>
      <c r="D55" s="60">
        <v>780248</v>
      </c>
      <c r="E55" s="19">
        <f t="shared" si="18"/>
        <v>780248</v>
      </c>
      <c r="F55" s="18">
        <v>735145.27568137262</v>
      </c>
      <c r="G55" s="18">
        <v>6902.2590248301894</v>
      </c>
      <c r="H55" s="19">
        <f>G55+F55</f>
        <v>742047.5347062028</v>
      </c>
      <c r="I55" s="18">
        <v>38200.465293797148</v>
      </c>
      <c r="J55" s="18">
        <f t="shared" si="3"/>
        <v>594209</v>
      </c>
      <c r="K55" s="19">
        <f t="shared" si="19"/>
        <v>594209</v>
      </c>
      <c r="L55" s="18">
        <v>548058.21918689506</v>
      </c>
      <c r="M55" s="18">
        <v>5532.7816865626</v>
      </c>
      <c r="N55" s="19">
        <v>553591.00087345764</v>
      </c>
      <c r="O55" s="18">
        <v>40617.999126542352</v>
      </c>
      <c r="P55" s="2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</row>
    <row r="56" spans="1:72" s="25" customFormat="1" x14ac:dyDescent="0.25">
      <c r="A56" s="22" t="s">
        <v>86</v>
      </c>
      <c r="B56" s="29" t="s">
        <v>29</v>
      </c>
      <c r="C56" s="30" t="s">
        <v>87</v>
      </c>
      <c r="D56" s="60">
        <v>8470223</v>
      </c>
      <c r="E56" s="19">
        <f t="shared" si="18"/>
        <v>8470222.9999999963</v>
      </c>
      <c r="F56" s="18">
        <v>8126091.896996459</v>
      </c>
      <c r="G56" s="18">
        <v>54662.523642479755</v>
      </c>
      <c r="H56" s="19">
        <f>G56+F56</f>
        <v>8180754.4206389384</v>
      </c>
      <c r="I56" s="18">
        <v>289468.57936105848</v>
      </c>
      <c r="J56" s="18">
        <f t="shared" si="3"/>
        <v>10680379</v>
      </c>
      <c r="K56" s="19">
        <f t="shared" si="19"/>
        <v>10680379</v>
      </c>
      <c r="L56" s="18">
        <v>9954714.916796729</v>
      </c>
      <c r="M56" s="18">
        <v>102500.32829807982</v>
      </c>
      <c r="N56" s="19">
        <v>10057215.24509481</v>
      </c>
      <c r="O56" s="18">
        <v>623163.75490519113</v>
      </c>
      <c r="P56" s="2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</row>
    <row r="57" spans="1:72" s="25" customFormat="1" ht="24" customHeight="1" x14ac:dyDescent="0.25">
      <c r="A57" s="22" t="s">
        <v>88</v>
      </c>
      <c r="B57" s="29" t="s">
        <v>29</v>
      </c>
      <c r="C57" s="30" t="s">
        <v>89</v>
      </c>
      <c r="D57" s="60">
        <f t="shared" si="20"/>
        <v>3070234.7980656307</v>
      </c>
      <c r="E57" s="19">
        <f t="shared" si="18"/>
        <v>3070234.7980656307</v>
      </c>
      <c r="F57" s="18">
        <v>1550527.6639231122</v>
      </c>
      <c r="G57" s="18">
        <v>1009599.5325883562</v>
      </c>
      <c r="H57" s="19">
        <f>F57+G57</f>
        <v>2560127.1965114684</v>
      </c>
      <c r="I57" s="18">
        <v>510107.6015541621</v>
      </c>
      <c r="J57" s="18">
        <f t="shared" si="3"/>
        <v>2559124.2341319881</v>
      </c>
      <c r="K57" s="19">
        <f t="shared" si="19"/>
        <v>2559124.2341319881</v>
      </c>
      <c r="L57" s="18">
        <v>1582746.660406973</v>
      </c>
      <c r="M57" s="18">
        <v>775942.12176056346</v>
      </c>
      <c r="N57" s="19">
        <v>2358688.7821675362</v>
      </c>
      <c r="O57" s="18">
        <v>200435.45196445214</v>
      </c>
      <c r="P57" s="2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</row>
    <row r="58" spans="1:72" s="35" customFormat="1" x14ac:dyDescent="0.25">
      <c r="A58" s="32" t="s">
        <v>90</v>
      </c>
      <c r="B58" s="33"/>
      <c r="C58" s="33"/>
      <c r="D58" s="61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</row>
    <row r="59" spans="1:72" s="25" customFormat="1" ht="30" customHeight="1" x14ac:dyDescent="0.25">
      <c r="A59" s="36" t="s">
        <v>91</v>
      </c>
      <c r="B59" s="37" t="s">
        <v>29</v>
      </c>
      <c r="C59" s="24" t="s">
        <v>92</v>
      </c>
      <c r="D59" s="62">
        <f>E59</f>
        <v>98777390.775350019</v>
      </c>
      <c r="E59" s="38">
        <f>F59+G59+I59</f>
        <v>98777390.775350019</v>
      </c>
      <c r="F59" s="31">
        <v>95534396.143510014</v>
      </c>
      <c r="G59" s="31">
        <v>349272.85195000004</v>
      </c>
      <c r="H59" s="38">
        <f t="shared" ref="H59:H67" si="21">F59+G59</f>
        <v>95883668.995460019</v>
      </c>
      <c r="I59" s="31">
        <v>2893721.7798900004</v>
      </c>
      <c r="J59" s="31">
        <f>K59</f>
        <v>92406070.330160007</v>
      </c>
      <c r="K59" s="19">
        <f t="shared" si="19"/>
        <v>92406070.330160007</v>
      </c>
      <c r="L59" s="18">
        <v>88231190.026749998</v>
      </c>
      <c r="M59" s="18">
        <v>318290.98611</v>
      </c>
      <c r="N59" s="19">
        <v>88549481.01286</v>
      </c>
      <c r="O59" s="18">
        <v>3856589.3173000002</v>
      </c>
      <c r="P59" s="2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</row>
    <row r="60" spans="1:72" s="25" customFormat="1" ht="24" customHeight="1" x14ac:dyDescent="0.25">
      <c r="A60" s="36" t="s">
        <v>93</v>
      </c>
      <c r="B60" s="37" t="s">
        <v>29</v>
      </c>
      <c r="C60" s="24" t="s">
        <v>94</v>
      </c>
      <c r="D60" s="62">
        <f>E60</f>
        <v>15898083.617889982</v>
      </c>
      <c r="E60" s="38">
        <f>F60+G60+I60</f>
        <v>15898083.617889982</v>
      </c>
      <c r="F60" s="31">
        <v>15251478.706479982</v>
      </c>
      <c r="G60" s="31">
        <v>163623.80392999994</v>
      </c>
      <c r="H60" s="38">
        <f t="shared" si="21"/>
        <v>15415102.510409981</v>
      </c>
      <c r="I60" s="31">
        <v>482981.10748000024</v>
      </c>
      <c r="J60" s="31">
        <f>K60</f>
        <v>15332776.610940017</v>
      </c>
      <c r="K60" s="19">
        <f t="shared" si="19"/>
        <v>15332776.610940017</v>
      </c>
      <c r="L60" s="18">
        <v>14105305.339900017</v>
      </c>
      <c r="M60" s="18">
        <v>162501.11848999996</v>
      </c>
      <c r="N60" s="19">
        <v>14267806.458390016</v>
      </c>
      <c r="O60" s="18">
        <v>1064970.1525499998</v>
      </c>
      <c r="P60" s="2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</row>
    <row r="61" spans="1:72" s="25" customFormat="1" ht="45.75" customHeight="1" x14ac:dyDescent="0.25">
      <c r="A61" s="39" t="s">
        <v>95</v>
      </c>
      <c r="B61" s="37" t="s">
        <v>29</v>
      </c>
      <c r="C61" s="24" t="s">
        <v>96</v>
      </c>
      <c r="D61" s="60">
        <v>21600245.771000002</v>
      </c>
      <c r="E61" s="38">
        <f t="shared" ref="E61" si="22">F61+G61+I61</f>
        <v>21600245.771000002</v>
      </c>
      <c r="F61" s="31">
        <v>13897860.293429594</v>
      </c>
      <c r="G61" s="31">
        <v>5936409.3389203642</v>
      </c>
      <c r="H61" s="38">
        <f t="shared" si="21"/>
        <v>19834269.632349961</v>
      </c>
      <c r="I61" s="31">
        <v>1765976.1386500425</v>
      </c>
      <c r="J61" s="31">
        <v>18657862.591990001</v>
      </c>
      <c r="K61" s="19">
        <v>18657862.591990001</v>
      </c>
      <c r="L61" s="31">
        <v>13880204.194979722</v>
      </c>
      <c r="M61" s="31">
        <v>4094437.63692141</v>
      </c>
      <c r="N61" s="19">
        <v>17974641.831901133</v>
      </c>
      <c r="O61" s="31">
        <v>683220.7600888696</v>
      </c>
      <c r="P61" s="2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</row>
    <row r="62" spans="1:72" s="40" customFormat="1" ht="38.25" x14ac:dyDescent="0.25">
      <c r="A62" s="39" t="s">
        <v>97</v>
      </c>
      <c r="B62" s="37" t="s">
        <v>29</v>
      </c>
      <c r="C62" s="24" t="s">
        <v>98</v>
      </c>
      <c r="D62" s="62">
        <f t="shared" ref="D62:D67" si="23">E62</f>
        <v>7593260.9540499998</v>
      </c>
      <c r="E62" s="38">
        <f>SUM(E63:E66)</f>
        <v>7593260.9540499998</v>
      </c>
      <c r="F62" s="31">
        <f>SUM(F63:F66)</f>
        <v>7593260.9540499998</v>
      </c>
      <c r="G62" s="31">
        <v>0</v>
      </c>
      <c r="H62" s="38">
        <f>SUM(H63:H66)</f>
        <v>7593260.9540499998</v>
      </c>
      <c r="I62" s="31">
        <v>0</v>
      </c>
      <c r="J62" s="31">
        <f t="shared" ref="J62:J67" si="24">K62</f>
        <v>6720860.3893600004</v>
      </c>
      <c r="K62" s="19">
        <f t="shared" ref="K62:K67" si="25">L62+M62+O62</f>
        <v>6720860.3893600004</v>
      </c>
      <c r="L62" s="18">
        <v>6720860.3893600004</v>
      </c>
      <c r="M62" s="18">
        <v>0</v>
      </c>
      <c r="N62" s="19">
        <v>6720860.3893600004</v>
      </c>
      <c r="O62" s="18">
        <v>0</v>
      </c>
      <c r="P62" s="20"/>
    </row>
    <row r="63" spans="1:72" s="25" customFormat="1" x14ac:dyDescent="0.25">
      <c r="A63" s="41" t="s">
        <v>99</v>
      </c>
      <c r="B63" s="37" t="s">
        <v>29</v>
      </c>
      <c r="C63" s="24"/>
      <c r="D63" s="62">
        <f t="shared" si="23"/>
        <v>2623456.2901399997</v>
      </c>
      <c r="E63" s="38">
        <f>F63+G63+I63</f>
        <v>2623456.2901399997</v>
      </c>
      <c r="F63" s="31">
        <v>2623456.2901399997</v>
      </c>
      <c r="G63" s="31">
        <v>0</v>
      </c>
      <c r="H63" s="38">
        <f t="shared" si="21"/>
        <v>2623456.2901399997</v>
      </c>
      <c r="I63" s="31">
        <v>0</v>
      </c>
      <c r="J63" s="31">
        <f t="shared" si="24"/>
        <v>2321284.1469200002</v>
      </c>
      <c r="K63" s="19">
        <f t="shared" si="25"/>
        <v>2321284.1469200002</v>
      </c>
      <c r="L63" s="18">
        <v>2321284.1469200002</v>
      </c>
      <c r="M63" s="18">
        <v>0</v>
      </c>
      <c r="N63" s="19">
        <v>2321284.1469200002</v>
      </c>
      <c r="O63" s="18">
        <v>0</v>
      </c>
      <c r="P63" s="2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</row>
    <row r="64" spans="1:72" s="25" customFormat="1" ht="18.75" customHeight="1" x14ac:dyDescent="0.25">
      <c r="A64" s="41" t="s">
        <v>100</v>
      </c>
      <c r="B64" s="37" t="s">
        <v>29</v>
      </c>
      <c r="C64" s="24"/>
      <c r="D64" s="62">
        <f t="shared" si="23"/>
        <v>3444947.12011</v>
      </c>
      <c r="E64" s="38">
        <f>F64+G64+I64</f>
        <v>3444947.12011</v>
      </c>
      <c r="F64" s="31">
        <v>3444947.12011</v>
      </c>
      <c r="G64" s="31">
        <v>0</v>
      </c>
      <c r="H64" s="38">
        <f t="shared" si="21"/>
        <v>3444947.12011</v>
      </c>
      <c r="I64" s="31">
        <v>0</v>
      </c>
      <c r="J64" s="31">
        <f t="shared" si="24"/>
        <v>3001332.8504400002</v>
      </c>
      <c r="K64" s="19">
        <f t="shared" si="25"/>
        <v>3001332.8504400002</v>
      </c>
      <c r="L64" s="18">
        <v>3001332.8504400002</v>
      </c>
      <c r="M64" s="18">
        <v>0</v>
      </c>
      <c r="N64" s="19">
        <v>3001332.8504400002</v>
      </c>
      <c r="O64" s="18">
        <v>0</v>
      </c>
      <c r="P64" s="2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</row>
    <row r="65" spans="1:72" s="25" customFormat="1" ht="25.5" x14ac:dyDescent="0.25">
      <c r="A65" s="41" t="s">
        <v>101</v>
      </c>
      <c r="B65" s="37" t="s">
        <v>29</v>
      </c>
      <c r="C65" s="24"/>
      <c r="D65" s="62">
        <f t="shared" si="23"/>
        <v>1484836.1539700001</v>
      </c>
      <c r="E65" s="38">
        <f>F65+G65+I65</f>
        <v>1484836.1539700001</v>
      </c>
      <c r="F65" s="31">
        <v>1484836.1539700001</v>
      </c>
      <c r="G65" s="31">
        <v>0</v>
      </c>
      <c r="H65" s="38">
        <f t="shared" si="21"/>
        <v>1484836.1539700001</v>
      </c>
      <c r="I65" s="31">
        <v>0</v>
      </c>
      <c r="J65" s="31">
        <f t="shared" si="24"/>
        <v>1381606.5324800001</v>
      </c>
      <c r="K65" s="19">
        <f t="shared" si="25"/>
        <v>1381606.5324800001</v>
      </c>
      <c r="L65" s="18">
        <v>1381606.5324800001</v>
      </c>
      <c r="M65" s="18">
        <v>0</v>
      </c>
      <c r="N65" s="19">
        <v>1381606.5324800001</v>
      </c>
      <c r="O65" s="18">
        <v>0</v>
      </c>
      <c r="P65" s="2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</row>
    <row r="66" spans="1:72" s="25" customFormat="1" ht="16.5" customHeight="1" x14ac:dyDescent="0.25">
      <c r="A66" s="41" t="s">
        <v>102</v>
      </c>
      <c r="B66" s="37" t="s">
        <v>29</v>
      </c>
      <c r="C66" s="24"/>
      <c r="D66" s="62">
        <f t="shared" si="23"/>
        <v>40021.38983</v>
      </c>
      <c r="E66" s="38">
        <f>F66+G66+I66</f>
        <v>40021.38983</v>
      </c>
      <c r="F66" s="31">
        <v>40021.38983</v>
      </c>
      <c r="G66" s="31">
        <v>0</v>
      </c>
      <c r="H66" s="38">
        <f t="shared" si="21"/>
        <v>40021.38983</v>
      </c>
      <c r="I66" s="31">
        <v>0</v>
      </c>
      <c r="J66" s="31">
        <f t="shared" si="24"/>
        <v>16636.859519999998</v>
      </c>
      <c r="K66" s="38">
        <f t="shared" si="25"/>
        <v>16636.859519999998</v>
      </c>
      <c r="L66" s="31">
        <v>16636.859519999998</v>
      </c>
      <c r="M66" s="31">
        <v>0</v>
      </c>
      <c r="N66" s="38">
        <v>16636.859519999998</v>
      </c>
      <c r="O66" s="31">
        <v>0</v>
      </c>
      <c r="P66" s="2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</row>
    <row r="67" spans="1:72" s="25" customFormat="1" ht="38.25" x14ac:dyDescent="0.25">
      <c r="A67" s="41" t="s">
        <v>103</v>
      </c>
      <c r="B67" s="37" t="s">
        <v>29</v>
      </c>
      <c r="C67" s="24" t="s">
        <v>104</v>
      </c>
      <c r="D67" s="62">
        <f t="shared" si="23"/>
        <v>0</v>
      </c>
      <c r="E67" s="38">
        <f>F67+G67+I67</f>
        <v>0</v>
      </c>
      <c r="F67" s="31">
        <v>0</v>
      </c>
      <c r="G67" s="31">
        <v>0</v>
      </c>
      <c r="H67" s="38">
        <f t="shared" si="21"/>
        <v>0</v>
      </c>
      <c r="I67" s="31">
        <v>0</v>
      </c>
      <c r="J67" s="31">
        <f t="shared" si="24"/>
        <v>0</v>
      </c>
      <c r="K67" s="38">
        <f t="shared" si="25"/>
        <v>0</v>
      </c>
      <c r="L67" s="31">
        <v>0</v>
      </c>
      <c r="M67" s="31">
        <v>0</v>
      </c>
      <c r="N67" s="38">
        <v>0</v>
      </c>
      <c r="O67" s="31">
        <v>0</v>
      </c>
      <c r="P67" s="2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</row>
    <row r="68" spans="1:72" x14ac:dyDescent="0.2">
      <c r="C68" s="55"/>
      <c r="D68" s="55"/>
    </row>
    <row r="69" spans="1:72" s="43" customFormat="1" ht="10.5" x14ac:dyDescent="0.15">
      <c r="A69" s="42" t="s">
        <v>105</v>
      </c>
      <c r="C69" s="68"/>
      <c r="D69" s="68"/>
      <c r="J69" s="44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</row>
    <row r="70" spans="1:72" s="45" customFormat="1" ht="11.25" x14ac:dyDescent="0.2">
      <c r="A70" s="45" t="s">
        <v>106</v>
      </c>
      <c r="C70" s="69"/>
      <c r="D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</row>
    <row r="71" spans="1:72" s="45" customFormat="1" ht="11.25" x14ac:dyDescent="0.2">
      <c r="A71" s="45" t="s">
        <v>107</v>
      </c>
      <c r="C71" s="69"/>
      <c r="D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</row>
    <row r="72" spans="1:72" s="43" customFormat="1" ht="10.5" x14ac:dyDescent="0.15">
      <c r="A72" s="42" t="s">
        <v>108</v>
      </c>
      <c r="C72" s="68"/>
      <c r="D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</row>
    <row r="73" spans="1:72" s="1" customFormat="1" x14ac:dyDescent="0.2">
      <c r="C73" s="64"/>
      <c r="D73" s="64"/>
      <c r="P73" s="2" t="s">
        <v>109</v>
      </c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</row>
    <row r="74" spans="1:72" s="14" customFormat="1" x14ac:dyDescent="0.25">
      <c r="A74" s="47" t="s">
        <v>110</v>
      </c>
      <c r="B74" s="47"/>
      <c r="C74" s="72"/>
      <c r="D74" s="72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</row>
    <row r="75" spans="1:72" s="9" customFormat="1" ht="12.75" customHeight="1" x14ac:dyDescent="0.25">
      <c r="A75" s="88" t="s">
        <v>12</v>
      </c>
      <c r="B75" s="88" t="s">
        <v>13</v>
      </c>
      <c r="C75" s="90" t="s">
        <v>14</v>
      </c>
      <c r="D75" s="90" t="s">
        <v>111</v>
      </c>
      <c r="E75" s="88" t="s">
        <v>16</v>
      </c>
      <c r="F75" s="92" t="s">
        <v>17</v>
      </c>
      <c r="G75" s="93"/>
      <c r="H75" s="93"/>
      <c r="I75" s="94"/>
      <c r="J75" s="88" t="s">
        <v>112</v>
      </c>
      <c r="K75" s="88" t="s">
        <v>19</v>
      </c>
      <c r="L75" s="92" t="s">
        <v>20</v>
      </c>
      <c r="M75" s="93"/>
      <c r="N75" s="93"/>
      <c r="O75" s="94"/>
      <c r="P75" s="79" t="s">
        <v>21</v>
      </c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</row>
    <row r="76" spans="1:72" s="9" customFormat="1" ht="77.25" customHeight="1" x14ac:dyDescent="0.25">
      <c r="A76" s="89"/>
      <c r="B76" s="89"/>
      <c r="C76" s="91"/>
      <c r="D76" s="91"/>
      <c r="E76" s="89"/>
      <c r="F76" s="10" t="s">
        <v>22</v>
      </c>
      <c r="G76" s="10" t="s">
        <v>23</v>
      </c>
      <c r="H76" s="10" t="s">
        <v>24</v>
      </c>
      <c r="I76" s="10" t="s">
        <v>25</v>
      </c>
      <c r="J76" s="89"/>
      <c r="K76" s="89"/>
      <c r="L76" s="10" t="s">
        <v>22</v>
      </c>
      <c r="M76" s="10" t="s">
        <v>23</v>
      </c>
      <c r="N76" s="10" t="s">
        <v>24</v>
      </c>
      <c r="O76" s="10" t="s">
        <v>25</v>
      </c>
      <c r="P76" s="80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</row>
    <row r="77" spans="1:72" s="51" customFormat="1" ht="12.75" customHeight="1" x14ac:dyDescent="0.25">
      <c r="A77" s="48">
        <v>1</v>
      </c>
      <c r="B77" s="49">
        <v>2</v>
      </c>
      <c r="C77" s="73">
        <v>3</v>
      </c>
      <c r="D77" s="73">
        <v>4</v>
      </c>
      <c r="E77" s="49">
        <v>5</v>
      </c>
      <c r="F77" s="49">
        <v>6</v>
      </c>
      <c r="G77" s="49">
        <v>7</v>
      </c>
      <c r="H77" s="50" t="s">
        <v>26</v>
      </c>
      <c r="I77" s="49">
        <v>9</v>
      </c>
      <c r="J77" s="49">
        <v>10</v>
      </c>
      <c r="K77" s="49">
        <v>11</v>
      </c>
      <c r="L77" s="49">
        <v>12</v>
      </c>
      <c r="M77" s="49">
        <v>13</v>
      </c>
      <c r="N77" s="50" t="s">
        <v>27</v>
      </c>
      <c r="O77" s="48">
        <v>15</v>
      </c>
      <c r="P77" s="49">
        <v>16</v>
      </c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</row>
    <row r="78" spans="1:72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13793435.336586617</v>
      </c>
      <c r="E78" s="31">
        <v>13793435.336586617</v>
      </c>
      <c r="F78" s="38" t="s">
        <v>115</v>
      </c>
      <c r="G78" s="38" t="s">
        <v>115</v>
      </c>
      <c r="H78" s="52" t="s">
        <v>115</v>
      </c>
      <c r="I78" s="52" t="s">
        <v>115</v>
      </c>
      <c r="J78" s="31">
        <f>K78</f>
        <v>12595871.110033153</v>
      </c>
      <c r="K78" s="31">
        <v>12595871.110033153</v>
      </c>
      <c r="L78" s="38" t="s">
        <v>115</v>
      </c>
      <c r="M78" s="38" t="s">
        <v>115</v>
      </c>
      <c r="N78" s="52" t="s">
        <v>115</v>
      </c>
      <c r="O78" s="52" t="s">
        <v>115</v>
      </c>
      <c r="P78" s="39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</row>
    <row r="79" spans="1:72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10033642.946061717</v>
      </c>
      <c r="G79" s="31">
        <v>100150.74429680003</v>
      </c>
      <c r="H79" s="52" t="s">
        <v>115</v>
      </c>
      <c r="I79" s="52" t="s">
        <v>115</v>
      </c>
      <c r="J79" s="38" t="s">
        <v>115</v>
      </c>
      <c r="K79" s="38" t="s">
        <v>115</v>
      </c>
      <c r="L79" s="31">
        <v>9677825.9810661357</v>
      </c>
      <c r="M79" s="31">
        <v>101968.14470362043</v>
      </c>
      <c r="N79" s="52" t="s">
        <v>115</v>
      </c>
      <c r="O79" s="52" t="s">
        <v>115</v>
      </c>
      <c r="P79" s="39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</row>
    <row r="80" spans="1:72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27785374.133220002</v>
      </c>
      <c r="E80" s="38" t="s">
        <v>115</v>
      </c>
      <c r="F80" s="31">
        <v>26730749.939240001</v>
      </c>
      <c r="G80" s="31">
        <v>0</v>
      </c>
      <c r="H80" s="31">
        <v>26730749.939240001</v>
      </c>
      <c r="I80" s="31">
        <v>1054624.19398</v>
      </c>
      <c r="J80" s="31">
        <v>30844370.8202</v>
      </c>
      <c r="K80" s="38" t="s">
        <v>115</v>
      </c>
      <c r="L80" s="31">
        <v>29566850.93846</v>
      </c>
      <c r="M80" s="31">
        <v>0</v>
      </c>
      <c r="N80" s="31">
        <v>29566850.93846</v>
      </c>
      <c r="O80" s="31">
        <v>1277519.8817399999</v>
      </c>
      <c r="P80" s="39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</row>
    <row r="81" spans="1:72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10523663.85489</v>
      </c>
      <c r="E81" s="38" t="s">
        <v>115</v>
      </c>
      <c r="F81" s="31">
        <v>9808298.7304899991</v>
      </c>
      <c r="G81" s="31">
        <v>0</v>
      </c>
      <c r="H81" s="31">
        <v>9808298.7304899991</v>
      </c>
      <c r="I81" s="31">
        <v>715365.12440000009</v>
      </c>
      <c r="J81" s="31">
        <v>4444224.4183999998</v>
      </c>
      <c r="K81" s="38" t="s">
        <v>115</v>
      </c>
      <c r="L81" s="31">
        <v>4443111.1468000002</v>
      </c>
      <c r="M81" s="31">
        <v>0</v>
      </c>
      <c r="N81" s="31">
        <v>4443111.1468000002</v>
      </c>
      <c r="O81" s="31">
        <v>1113.2716</v>
      </c>
      <c r="P81" s="39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</row>
    <row r="82" spans="1:72" s="25" customFormat="1" x14ac:dyDescent="0.2">
      <c r="A82" s="63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2" t="s">
        <v>115</v>
      </c>
      <c r="G82" s="52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2" t="s">
        <v>115</v>
      </c>
      <c r="M82" s="52" t="s">
        <v>115</v>
      </c>
      <c r="N82" s="31" t="s">
        <v>117</v>
      </c>
      <c r="O82" s="31" t="s">
        <v>117</v>
      </c>
      <c r="P82" s="53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</row>
    <row r="83" spans="1:72" s="25" customFormat="1" x14ac:dyDescent="0.2">
      <c r="A83" s="63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2" t="s">
        <v>115</v>
      </c>
      <c r="G83" s="52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2" t="s">
        <v>115</v>
      </c>
      <c r="M83" s="52" t="s">
        <v>115</v>
      </c>
      <c r="N83" s="31" t="s">
        <v>117</v>
      </c>
      <c r="O83" s="31" t="s">
        <v>117</v>
      </c>
      <c r="P83" s="54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</row>
    <row r="84" spans="1:72" s="25" customFormat="1" x14ac:dyDescent="0.2">
      <c r="A84" s="63" t="s">
        <v>126</v>
      </c>
      <c r="B84" s="37" t="s">
        <v>29</v>
      </c>
      <c r="C84" s="24" t="s">
        <v>127</v>
      </c>
      <c r="D84" s="31">
        <v>2584019</v>
      </c>
      <c r="E84" s="31">
        <v>2584019</v>
      </c>
      <c r="F84" s="52" t="s">
        <v>115</v>
      </c>
      <c r="G84" s="52" t="s">
        <v>115</v>
      </c>
      <c r="H84" s="31" t="s">
        <v>115</v>
      </c>
      <c r="I84" s="31" t="s">
        <v>115</v>
      </c>
      <c r="J84" s="31">
        <f>K84</f>
        <v>5401527</v>
      </c>
      <c r="K84" s="31">
        <v>5401527</v>
      </c>
      <c r="L84" s="52" t="s">
        <v>115</v>
      </c>
      <c r="M84" s="52" t="s">
        <v>115</v>
      </c>
      <c r="N84" s="31" t="s">
        <v>115</v>
      </c>
      <c r="O84" s="31" t="s">
        <v>115</v>
      </c>
      <c r="P84" s="53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</row>
    <row r="85" spans="1:72" x14ac:dyDescent="0.2">
      <c r="A85" s="55"/>
    </row>
    <row r="86" spans="1:72" s="43" customFormat="1" ht="10.5" x14ac:dyDescent="0.15">
      <c r="A86" s="42" t="s">
        <v>105</v>
      </c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</row>
    <row r="87" spans="1:72" s="45" customFormat="1" ht="11.25" x14ac:dyDescent="0.2">
      <c r="A87" s="45" t="s">
        <v>106</v>
      </c>
      <c r="L87" s="46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</row>
    <row r="88" spans="1:72" s="45" customFormat="1" ht="11.25" x14ac:dyDescent="0.2">
      <c r="A88" s="45" t="s">
        <v>107</v>
      </c>
      <c r="L88" s="46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</row>
    <row r="89" spans="1:72" x14ac:dyDescent="0.2">
      <c r="F89" s="5"/>
    </row>
    <row r="90" spans="1:72" x14ac:dyDescent="0.2">
      <c r="A90" s="3" t="s">
        <v>128</v>
      </c>
      <c r="L90" s="86"/>
      <c r="M90" s="86"/>
      <c r="N90" s="86"/>
      <c r="P90" s="56"/>
    </row>
    <row r="91" spans="1:72" x14ac:dyDescent="0.2">
      <c r="L91" s="87" t="s">
        <v>129</v>
      </c>
      <c r="M91" s="87"/>
      <c r="N91" s="87"/>
      <c r="P91" s="57" t="s">
        <v>130</v>
      </c>
    </row>
    <row r="92" spans="1:72" x14ac:dyDescent="0.2">
      <c r="A92" s="3" t="s">
        <v>131</v>
      </c>
      <c r="L92" s="86"/>
      <c r="M92" s="86"/>
      <c r="N92" s="86"/>
      <c r="P92" s="56"/>
    </row>
    <row r="93" spans="1:72" x14ac:dyDescent="0.2">
      <c r="L93" s="87" t="s">
        <v>129</v>
      </c>
      <c r="M93" s="87"/>
      <c r="N93" s="87"/>
      <c r="P93" s="57" t="s">
        <v>130</v>
      </c>
    </row>
    <row r="97" spans="4:15" x14ac:dyDescent="0.2"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58"/>
      <c r="E99" s="59"/>
      <c r="F99" s="58"/>
      <c r="G99" s="58"/>
      <c r="H99" s="58"/>
      <c r="I99" s="58"/>
      <c r="J99" s="58"/>
      <c r="K99" s="58"/>
      <c r="L99" s="58"/>
      <c r="M99" s="58"/>
      <c r="N99" s="58"/>
      <c r="O99" s="58"/>
    </row>
  </sheetData>
  <mergeCells count="31">
    <mergeCell ref="L92:N92"/>
    <mergeCell ref="L93:N93"/>
    <mergeCell ref="J75:J76"/>
    <mergeCell ref="K75:K76"/>
    <mergeCell ref="L75:O7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A3:P3"/>
    <mergeCell ref="A4:P4"/>
    <mergeCell ref="L11:N11"/>
    <mergeCell ref="L12:N12"/>
    <mergeCell ref="L13:N13"/>
  </mergeCells>
  <pageMargins left="0.78740157480314965" right="0.70866141732283472" top="0.59055118110236227" bottom="0.39370078740157483" header="0.19685039370078741" footer="0.19685039370078741"/>
  <pageSetup paperSize="8" scale="4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2025-04-24T07:48:11Z</dcterms:modified>
</cp:coreProperties>
</file>